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460"/>
  </bookViews>
  <sheets>
    <sheet name="Original" sheetId="1" r:id="rId1"/>
    <sheet name="Null removed" sheetId="2" r:id="rId2"/>
    <sheet name="Dictionary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<sst xmlns="http://schemas.openxmlformats.org/spreadsheetml/2006/main" count="326" uniqueCount="169">
  <si>
    <t>record_id</t>
  </si>
  <si>
    <t>sex</t>
  </si>
  <si>
    <t>pregnant</t>
  </si>
  <si>
    <t>height</t>
  </si>
  <si>
    <t>weight</t>
  </si>
  <si>
    <t>assistive</t>
  </si>
  <si>
    <t>support_gear</t>
  </si>
  <si>
    <t>orthotics</t>
  </si>
  <si>
    <t>shoes</t>
  </si>
  <si>
    <t>experience</t>
  </si>
  <si>
    <t>importance</t>
  </si>
  <si>
    <t>level</t>
  </si>
  <si>
    <t>distance</t>
  </si>
  <si>
    <t>recent_race</t>
  </si>
  <si>
    <t>other_recent_race</t>
  </si>
  <si>
    <t>recent_race_time</t>
  </si>
  <si>
    <t>plan</t>
  </si>
  <si>
    <t>weekly_milage</t>
  </si>
  <si>
    <t>weekly_milage_change</t>
  </si>
  <si>
    <t>day_per_week</t>
  </si>
  <si>
    <t>training_type___1</t>
  </si>
  <si>
    <t>training_type___2</t>
  </si>
  <si>
    <t>training_type___3</t>
  </si>
  <si>
    <t>training_type___4</t>
  </si>
  <si>
    <t>training_type___5</t>
  </si>
  <si>
    <t>training_type___6</t>
  </si>
  <si>
    <t>pace</t>
  </si>
  <si>
    <t>intensity_change</t>
  </si>
  <si>
    <t>cross_training___1</t>
  </si>
  <si>
    <t>cross_training___2</t>
  </si>
  <si>
    <t>cross_training___3</t>
  </si>
  <si>
    <t>cross_training___4</t>
  </si>
  <si>
    <t>cross_training___5</t>
  </si>
  <si>
    <t>strength_flexibility_training___1</t>
  </si>
  <si>
    <t>strength_flexibility_training___2</t>
  </si>
  <si>
    <t>strength_flexibility_training___3</t>
  </si>
  <si>
    <t>strength_flexibility_training___4</t>
  </si>
  <si>
    <t>injury</t>
  </si>
  <si>
    <t>ostrc_1</t>
  </si>
  <si>
    <t>ostrc_2</t>
  </si>
  <si>
    <t>ostrc_3</t>
  </si>
  <si>
    <t>ostrc_4</t>
  </si>
  <si>
    <t>scale</t>
  </si>
  <si>
    <t>time_loss</t>
  </si>
  <si>
    <t>healthcare</t>
  </si>
  <si>
    <t>right_injuries___1</t>
  </si>
  <si>
    <t>right_injuries___2</t>
  </si>
  <si>
    <t>right_injuries___3</t>
  </si>
  <si>
    <t>right_injuries___4</t>
  </si>
  <si>
    <t>right_injuries___5</t>
  </si>
  <si>
    <t>right_injuries___6</t>
  </si>
  <si>
    <t>right_injuries___7</t>
  </si>
  <si>
    <t>right_injuries___8</t>
  </si>
  <si>
    <t>left_injuries___1</t>
  </si>
  <si>
    <t>left_injuries___2</t>
  </si>
  <si>
    <t>left_injuries___3</t>
  </si>
  <si>
    <t>left_injuries___4</t>
  </si>
  <si>
    <t>left_injuries___5</t>
  </si>
  <si>
    <t>left_injuries___6</t>
  </si>
  <si>
    <t>left_injuries___7</t>
  </si>
  <si>
    <t>left_injuries___8</t>
  </si>
  <si>
    <t>Nike Alphafly 3</t>
  </si>
  <si>
    <t xml:space="preserve">Saucony Endorphin Speed </t>
  </si>
  <si>
    <t>sketchers</t>
  </si>
  <si>
    <t>MIzuno Wave Rider 28</t>
  </si>
  <si>
    <t>Brooks Ghost 17</t>
  </si>
  <si>
    <t>Nike Pegasus 41</t>
  </si>
  <si>
    <t>Hoka Bondi 9</t>
  </si>
  <si>
    <t>Brooks Ghost 15</t>
  </si>
  <si>
    <t>Saucony Endorphin Pro 3</t>
  </si>
  <si>
    <t xml:space="preserve">Brooks Hyperion elite </t>
  </si>
  <si>
    <t>Hoka arahi 7</t>
  </si>
  <si>
    <t>Adidas Supernova Rise 2</t>
  </si>
  <si>
    <t>Altra Escalante Racer 2</t>
  </si>
  <si>
    <t>Sauncony endorphin speed 5</t>
  </si>
  <si>
    <t>Asics Gel Nimbus 25</t>
  </si>
  <si>
    <t>Brooks Adrenaline GTS 24</t>
  </si>
  <si>
    <t>On cloud monster</t>
  </si>
  <si>
    <t>Brooks hyperion max 2</t>
  </si>
  <si>
    <t>Vibram V-Run</t>
  </si>
  <si>
    <t>Brooks Ghost 16</t>
  </si>
  <si>
    <t>Brooks Ghost 14</t>
  </si>
  <si>
    <t>Brooks Hyperion Tempo</t>
  </si>
  <si>
    <t>Saucony Endorphin Pro 4</t>
  </si>
  <si>
    <t>New Balance SC Elite V4</t>
  </si>
  <si>
    <t>Saucony Endorphin Elite 2</t>
  </si>
  <si>
    <t>ASICS Metaspeed Edge Paris</t>
  </si>
  <si>
    <t>Nike Zoom Fly</t>
  </si>
  <si>
    <t>Is null</t>
  </si>
  <si>
    <t>Column name</t>
  </si>
  <si>
    <t>Question/Choice</t>
  </si>
  <si>
    <t>Choices/datatype</t>
  </si>
  <si>
    <t>What is your biological sex (sex assigned at birth)?</t>
  </si>
  <si>
    <t>1, Male | 2, Female</t>
  </si>
  <si>
    <t>What is your current height?</t>
  </si>
  <si>
    <t>Multiple Choice (Inch)</t>
  </si>
  <si>
    <t>Numeric</t>
  </si>
  <si>
    <t>Numeric (Pounds)</t>
  </si>
  <si>
    <t>Did you use any supportive gear (such as a knee sleeve, brace, or kinesio tape) during your running analysis?</t>
  </si>
  <si>
    <t>Yes/No</t>
  </si>
  <si>
    <t>Did you use orthotics (such as shoe inserts, custom insoles, or heel lifts) during your running analysis?</t>
  </si>
  <si>
    <t>What shoes did you wear during your running analysis? (Please include brand and model, if known.)</t>
  </si>
  <si>
    <t>Multiple Choice</t>
  </si>
  <si>
    <t xml:space="preserve">How many years have you been running regularly? </t>
  </si>
  <si>
    <t>0, I have not been running regularly | 1, Less than a year | 2, 1-3 years | 3, 4-6 years | 4, 7-10 years | 5, 11-15 years | 6, More than 15 years</t>
  </si>
  <si>
    <t>How important is running to you compared with your other daily activities?</t>
  </si>
  <si>
    <t>Likert Scale 4</t>
  </si>
  <si>
    <t>Which of the following best describes how you see yourself as a runner currently?</t>
  </si>
  <si>
    <t>1, Fitness runner| 2, Recreational runner | 3, Competitive runner | 4, Elite runner</t>
  </si>
  <si>
    <t>Which of the following best describes your competitive focus currently?</t>
  </si>
  <si>
    <t>1, Very short races (&lt; 3.1 miles, &lt; 5K) | 2, Short races (5-10K) | 3, Middle-distance races (half marathon) | 4, Marathon | 5, Ultra-distance races (&gt;26.2 miles)</t>
  </si>
  <si>
    <t>Over the past 12 months, what was the distance of your most recent race?</t>
  </si>
  <si>
    <t>0, I have not done a race in the past 12 months | 1, 5K | 2, 10K | 3, Half Marathon | 4, Marathon | 5, Other</t>
  </si>
  <si>
    <t>If other, please specify the distance (miles).</t>
  </si>
  <si>
    <t>Numeric (Miles)</t>
  </si>
  <si>
    <t>What was your finishing time</t>
  </si>
  <si>
    <t>time_hh_mm_ss</t>
  </si>
  <si>
    <t>Over the past 3 months, did you follow a formal training plan (coach, online plan, structured program)?</t>
  </si>
  <si>
    <t xml:space="preserve">Over the past 3 months, what has been your average weekly running milage (total milage for the week, on average)? </t>
  </si>
  <si>
    <t>1, Less than 5 miles (8 km) | 2, 5-9 miles (8-15 km) | 3, 10-19 miles (16-30 km) | 4, 20-29 miles (31-47 km) | 5, 30-39 miles (48-63 km) | 6, 40-49 miles (64-79 km) | 7, 50-59 miles (80-95 km) | 8, 60-69 miles (96-111 km) | 9, 70-79 miles (112-127 km) | 10, 80-89 miles (128-143 km) | 11, 90-99 miles (144-159 km) | 12, 100 miles or more (160+ km)</t>
  </si>
  <si>
    <t>Over the past 3 months, did your average weekly running mileage change significantly compared to the 3 months before that?</t>
  </si>
  <si>
    <t>1, Decreased over the last 3 months compared to the 3 months before that by more than 20% | 2, Decreased over the last 3 months compared to the 3 months before that (by less than 20%) | 3, No change over the last 3 months compared to the 3 months before that | 4, Increased over the last 3 months compared to the 3 months before that (by less than 20%) | 5, Increased over the last 3 months compared to the 3 months before that by more than 20%</t>
  </si>
  <si>
    <t>Over the past 3 months, how many days per week did you run, on average?</t>
  </si>
  <si>
    <t>1, 1 day | 2, 2 days | 3, 3 days | 4, 4 days | 5, 5 days | 6, 6 days | 7, 7 days</t>
  </si>
  <si>
    <t>Over the past 3 months, which of the following types of runs have you regularly included in your training? (check all that apply)</t>
  </si>
  <si>
    <t>1, Recovery (very easy runs to help your body recover)</t>
  </si>
  <si>
    <t xml:space="preserve">2, Easy / Long (easy runs or long slow runs to build endurance) </t>
  </si>
  <si>
    <t xml:space="preserve">3, Steady (runs at a steady, moderate pace) </t>
  </si>
  <si>
    <t>4, Tempo (comfortably hard runs you can hold for a while)</t>
  </si>
  <si>
    <t>5, Intervals (hard efforts for a few minutes, like track repeats or fartlek)</t>
  </si>
  <si>
    <t>6, Sprints (very hard efforts up to 30 seconds, like short sprints or hills)</t>
  </si>
  <si>
    <t>Over the past 3 months, what was your typical training pace for your usual training runs? By typical trainng pace, we mean the pace you most often run when you just head out for a normal run - not especially slow, not a race effort - but a steady, moderate pace.</t>
  </si>
  <si>
    <t>1, Faster than 7:00 min/mile (≤4:20 min/km) | 2, 7:00-7:59 min/mile (4:21-4:57 min/km) | 3, 8:00-8:59 min/mile (4:58-5:34 min/km) | 4, 9:00-9:59 min/mile (5:35-6:11 min/km) | 5, 10:00-10:59 min/mile (6:12-6:49 min/km) | 6, 11:00-12:59 min/mile (6:50-8:03 min/km) | 7, 13:00-14:59 min/mile (8:04-9:18 min/km) | 8, 15:00+ min/mile (≥9:19 min/km) | 9, I do not track pace</t>
  </si>
  <si>
    <t>Over the past 3 months, did the intensity of your training change compared to the 3 months before that? we mean how often you included tempo, interval, or sprint workouts, or how fast your typical training pace was for your usual training runs.</t>
  </si>
  <si>
    <t>1, Decreased over the past 3 months compared to the 3 months before that | 2, No change over the past 3 months compared to the 3 months before that | 3, Increased over the past 3 months compared to the 3 months before that</t>
  </si>
  <si>
    <t>Over the past 3 months, have you regularly done in any of the following aerobic/endurance activities, in addition to running, at least once per week for 20 minutes or more? (check all that apply)</t>
  </si>
  <si>
    <t>1, Cycling (outdoor or stationary bike)</t>
  </si>
  <si>
    <t>2, Swimming</t>
  </si>
  <si>
    <t>3, Walking or hiking</t>
  </si>
  <si>
    <t>4, Elliptical</t>
  </si>
  <si>
    <t>5, Rowing</t>
  </si>
  <si>
    <t>Over the past 3 months, have you regularly done any of the following activities, in addition to running, at least once per week for 20 minutes or more? (check all that apply)</t>
  </si>
  <si>
    <t>1, Strength training (weights, resistance bands, bodyweight strength)</t>
  </si>
  <si>
    <t>2, Core stability or conditioning exercises (e.g., crunches, planks)</t>
  </si>
  <si>
    <t>3, Plyometric or jump training</t>
  </si>
  <si>
    <t>4, Stretching or mobility work (e.g., static or dynamic stretching, yoga, foam rolling)</t>
  </si>
  <si>
    <t>Over the past 12 months, how much did lower-body problems affect your ability to participate in running?</t>
  </si>
  <si>
    <t>1, Full participation without problems | 2, Full participation, but with problems | 3, Reduced participation due to problems | 4, Could not participate due to problems</t>
  </si>
  <si>
    <t>Over the past 12 months, to what extent did you have to modify your training because of lower-body problems?</t>
  </si>
  <si>
    <t>1, No modification | 2, To a minor extent | 3, To a moderate extent | 4, To a major extent</t>
  </si>
  <si>
    <t>Over the past 12 months, to what extent did lower-body problems affect your running performance?</t>
  </si>
  <si>
    <t>1, No effect | 2, To a minor extent | 3, To a moderate extent | 4, To a major extent</t>
  </si>
  <si>
    <t>Over the past 12 months, to what extent did you experience pain in your lower-body while running?</t>
  </si>
  <si>
    <t>1, No pain | 2, Mild pain | 3, Moderate pain | 4, Severe pain</t>
  </si>
  <si>
    <t>Over the past 12 months, how much did lower-body problems affect your running?</t>
  </si>
  <si>
    <t>0-10 scale, where 0 = no impact at all and 10 = completely prevented me from running</t>
  </si>
  <si>
    <t>Over the past 12 months, about how much total time did you have to reduce or completely stop running because of lower-body problems?</t>
  </si>
  <si>
    <t>1, I did not reduce or stop running | 2, Less than 7 days | 3, 1-2 weeks | 4, 2-4 weeks | 5, over a month</t>
  </si>
  <si>
    <t>Over the past 12 months, did you see a healthcare professional for your lower-body problems?</t>
  </si>
  <si>
    <t>1, No | 2, Yes, once | 3, Yes, more than once</t>
  </si>
  <si>
    <t>Over the past 12 months, which body parts on your RIGHT side have experienced a problem (pain, ache, stiffness, swelling, instability, giving way, locking/clicking) that affected your running?</t>
  </si>
  <si>
    <t>1, Hip/groin</t>
  </si>
  <si>
    <t xml:space="preserve"> 2, Thigh/hamstring</t>
  </si>
  <si>
    <t xml:space="preserve"> 3, Knee</t>
  </si>
  <si>
    <t xml:space="preserve"> 4, Lower leg/shin (including calf) </t>
  </si>
  <si>
    <t xml:space="preserve"> 5, Achilles tendon</t>
  </si>
  <si>
    <t xml:space="preserve"> 6, Ankle</t>
  </si>
  <si>
    <t xml:space="preserve"> 7, Foot/toes</t>
  </si>
  <si>
    <t xml:space="preserve"> 8, Other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</si>
</sst>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3" formatCode="_-* #,##0.00_-;\-* #,##0.00_-;_-* &quot;-&quot;??_-;_-@_-"/>
    <numFmt numFmtId="176" formatCode="_-&quot;$&quot;* #,##0.00_-;\-&quot;$&quot;* #,##0.00_-;_-&quot;$&quot;* \-??_-;_-@_-"/>
    <numFmt numFmtId="177" formatCode="_-&quot;$&quot;* #,##0_-;\-&quot;$&quot;* #,##0_-;_-&quot;$&quot;* &quot;-&quot;_-;_-@_-"/>
  </numFmts>
  <fonts count="2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2" borderId="0" xfId="0" applyFont="1" applyFill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NumberFormat="1">
      <alignment vertical="center"/>
    </xf>
    <xf numFmtId="35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35"/>
  <sheetViews>
    <sheetView tabSelected="1" zoomScaleSheetLayoutView="60" workbookViewId="0">
      <selection activeCell="B1" sqref="B1"/>
    </sheetView>
  </sheetViews>
  <sheetFormatPr defaultColWidth="10.2857142857143" defaultRowHeight="15"/>
  <cols>
    <col min="1" max="1" width="10" customWidth="1"/>
    <col min="2" max="2" width="4.57142857142857" customWidth="1"/>
    <col min="3" max="3" width="9.57142857142857" customWidth="1"/>
    <col min="4" max="4" width="7.28571428571429" customWidth="1"/>
    <col min="5" max="5" width="7.71428571428571" customWidth="1"/>
    <col min="6" max="6" width="9.14285714285714" customWidth="1"/>
    <col min="7" max="7" width="13.7142857142857" customWidth="1"/>
    <col min="8" max="8" width="9.42857142857143" customWidth="1"/>
    <col min="9" max="9" width="29.1428571428571" customWidth="1"/>
    <col min="10" max="10" width="11.7142857142857" customWidth="1"/>
    <col min="11" max="11" width="11.8571428571429" customWidth="1"/>
    <col min="12" max="12" width="6" customWidth="1"/>
    <col min="13" max="13" width="9" customWidth="1"/>
    <col min="14" max="14" width="12.2857142857143" customWidth="1"/>
    <col min="15" max="15" width="18.8571428571429" customWidth="1"/>
    <col min="16" max="16" width="18" customWidth="1"/>
    <col min="17" max="17" width="5.42857142857143" customWidth="1"/>
    <col min="18" max="18" width="15.5714285714286" customWidth="1"/>
    <col min="19" max="19" width="23.8571428571429" customWidth="1"/>
    <col min="20" max="20" width="15.1428571428571" customWidth="1"/>
    <col min="21" max="26" width="18.2857142857143" customWidth="1"/>
    <col min="27" max="27" width="5.71428571428571" customWidth="1"/>
    <col min="28" max="28" width="17.5714285714286" customWidth="1"/>
    <col min="29" max="33" width="18.8571428571429" customWidth="1"/>
    <col min="34" max="37" width="33" customWidth="1"/>
    <col min="38" max="38" width="6.71428571428571" customWidth="1"/>
    <col min="39" max="42" width="7.85714285714286" customWidth="1"/>
    <col min="43" max="43" width="6" customWidth="1"/>
    <col min="44" max="44" width="10.1428571428571" customWidth="1"/>
    <col min="45" max="45" width="11.1428571428571" customWidth="1"/>
    <col min="46" max="53" width="18.2857142857143" customWidth="1"/>
    <col min="54" max="61" width="17.2857142857143" customWidth="1"/>
  </cols>
  <sheetData>
    <row r="1" spans="1:6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 spans="1:61">
      <c r="A2">
        <v>1</v>
      </c>
      <c r="B2">
        <v>1</v>
      </c>
      <c r="D2">
        <v>70</v>
      </c>
      <c r="E2">
        <v>178</v>
      </c>
      <c r="F2">
        <v>0</v>
      </c>
      <c r="G2">
        <v>0</v>
      </c>
      <c r="H2">
        <v>0</v>
      </c>
      <c r="I2" t="s">
        <v>61</v>
      </c>
      <c r="J2">
        <v>5</v>
      </c>
      <c r="K2">
        <v>4</v>
      </c>
      <c r="L2">
        <v>3</v>
      </c>
      <c r="M2">
        <v>4</v>
      </c>
      <c r="N2">
        <v>4</v>
      </c>
      <c r="P2" s="7">
        <v>0.160925925925926</v>
      </c>
      <c r="Q2">
        <v>1</v>
      </c>
      <c r="R2">
        <v>6</v>
      </c>
      <c r="S2">
        <v>3</v>
      </c>
      <c r="T2">
        <v>6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3</v>
      </c>
      <c r="AB2">
        <v>2</v>
      </c>
      <c r="AC2">
        <v>1</v>
      </c>
      <c r="AD2">
        <v>0</v>
      </c>
      <c r="AE2">
        <v>1</v>
      </c>
      <c r="AF2">
        <v>0</v>
      </c>
      <c r="AG2">
        <v>0</v>
      </c>
      <c r="AH2">
        <v>1</v>
      </c>
      <c r="AI2">
        <v>1</v>
      </c>
      <c r="AJ2">
        <v>0</v>
      </c>
      <c r="AK2">
        <v>1</v>
      </c>
      <c r="AL2">
        <v>1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</row>
    <row r="3" spans="1:2">
      <c r="A3">
        <v>2</v>
      </c>
      <c r="B3">
        <v>1</v>
      </c>
    </row>
    <row r="4" spans="1:61">
      <c r="A4">
        <v>3</v>
      </c>
      <c r="B4">
        <v>2</v>
      </c>
      <c r="C4">
        <v>0</v>
      </c>
      <c r="D4">
        <v>64</v>
      </c>
      <c r="E4">
        <v>121</v>
      </c>
      <c r="F4">
        <v>0</v>
      </c>
      <c r="G4">
        <v>0</v>
      </c>
      <c r="H4">
        <v>0</v>
      </c>
      <c r="I4" t="s">
        <v>62</v>
      </c>
      <c r="J4">
        <v>5</v>
      </c>
      <c r="K4">
        <v>4</v>
      </c>
      <c r="L4">
        <v>3</v>
      </c>
      <c r="M4">
        <v>3</v>
      </c>
      <c r="N4">
        <v>5</v>
      </c>
      <c r="O4">
        <v>10</v>
      </c>
      <c r="P4" s="7">
        <v>0.0621064814814815</v>
      </c>
      <c r="Q4">
        <v>1</v>
      </c>
      <c r="R4">
        <v>3</v>
      </c>
      <c r="S4">
        <v>1</v>
      </c>
      <c r="T4">
        <v>4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4</v>
      </c>
      <c r="AB4">
        <v>1</v>
      </c>
      <c r="AC4">
        <v>0</v>
      </c>
      <c r="AD4">
        <v>0</v>
      </c>
      <c r="AE4">
        <v>1</v>
      </c>
      <c r="AF4">
        <v>0</v>
      </c>
      <c r="AG4">
        <v>0</v>
      </c>
      <c r="AH4">
        <v>1</v>
      </c>
      <c r="AI4">
        <v>1</v>
      </c>
      <c r="AJ4">
        <v>0</v>
      </c>
      <c r="AK4">
        <v>1</v>
      </c>
      <c r="AL4">
        <v>1</v>
      </c>
      <c r="AM4">
        <v>1</v>
      </c>
      <c r="AN4">
        <v>1</v>
      </c>
      <c r="AO4">
        <v>2</v>
      </c>
      <c r="AP4">
        <v>2</v>
      </c>
      <c r="AQ4">
        <v>2</v>
      </c>
      <c r="AR4">
        <v>2</v>
      </c>
      <c r="AS4">
        <v>1</v>
      </c>
      <c r="AT4">
        <v>1</v>
      </c>
      <c r="AU4">
        <v>1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1</v>
      </c>
      <c r="BC4">
        <v>0</v>
      </c>
      <c r="BD4">
        <v>1</v>
      </c>
      <c r="BE4">
        <v>0</v>
      </c>
      <c r="BF4">
        <v>0</v>
      </c>
      <c r="BG4">
        <v>0</v>
      </c>
      <c r="BH4">
        <v>0</v>
      </c>
      <c r="BI4">
        <v>0</v>
      </c>
    </row>
    <row r="5" spans="1:61">
      <c r="A5">
        <v>4</v>
      </c>
      <c r="B5">
        <v>1</v>
      </c>
      <c r="D5">
        <v>73</v>
      </c>
      <c r="E5">
        <v>195</v>
      </c>
      <c r="F5">
        <v>0</v>
      </c>
      <c r="G5">
        <v>0</v>
      </c>
      <c r="H5">
        <v>0</v>
      </c>
      <c r="I5" t="s">
        <v>61</v>
      </c>
      <c r="J5">
        <v>1</v>
      </c>
      <c r="K5">
        <v>4</v>
      </c>
      <c r="L5">
        <v>3</v>
      </c>
      <c r="M5">
        <v>4</v>
      </c>
      <c r="N5">
        <v>4</v>
      </c>
      <c r="P5" s="7">
        <v>0.191666666666667</v>
      </c>
      <c r="Q5">
        <v>0</v>
      </c>
      <c r="R5">
        <v>4</v>
      </c>
      <c r="S5">
        <v>5</v>
      </c>
      <c r="T5">
        <v>3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4</v>
      </c>
      <c r="AB5">
        <v>3</v>
      </c>
      <c r="AC5">
        <v>0</v>
      </c>
      <c r="AD5">
        <v>0</v>
      </c>
      <c r="AE5">
        <v>0</v>
      </c>
      <c r="AF5">
        <v>0</v>
      </c>
      <c r="AG5">
        <v>0</v>
      </c>
      <c r="AH5">
        <v>1</v>
      </c>
      <c r="AI5">
        <v>1</v>
      </c>
      <c r="AJ5">
        <v>0</v>
      </c>
      <c r="AK5">
        <v>0</v>
      </c>
      <c r="AL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</row>
    <row r="6" spans="1:61">
      <c r="A6">
        <v>5</v>
      </c>
      <c r="B6">
        <v>1</v>
      </c>
      <c r="D6">
        <v>69</v>
      </c>
      <c r="E6">
        <v>165</v>
      </c>
      <c r="F6">
        <v>0</v>
      </c>
      <c r="G6">
        <v>0</v>
      </c>
      <c r="H6">
        <v>0</v>
      </c>
      <c r="I6" t="s">
        <v>63</v>
      </c>
      <c r="J6">
        <v>6</v>
      </c>
      <c r="K6">
        <v>4</v>
      </c>
      <c r="L6">
        <v>2</v>
      </c>
      <c r="M6">
        <v>4</v>
      </c>
      <c r="N6">
        <v>4</v>
      </c>
      <c r="P6" s="7">
        <v>0.189513888888889</v>
      </c>
      <c r="Q6">
        <v>0</v>
      </c>
      <c r="R6">
        <v>3</v>
      </c>
      <c r="S6">
        <v>3</v>
      </c>
      <c r="T6">
        <v>4</v>
      </c>
      <c r="U6">
        <v>1</v>
      </c>
      <c r="V6">
        <v>1</v>
      </c>
      <c r="W6">
        <v>1</v>
      </c>
      <c r="X6">
        <v>0</v>
      </c>
      <c r="Y6">
        <v>0</v>
      </c>
      <c r="Z6">
        <v>0</v>
      </c>
      <c r="AA6">
        <v>4</v>
      </c>
      <c r="AB6">
        <v>2</v>
      </c>
      <c r="AC6">
        <v>0</v>
      </c>
      <c r="AD6">
        <v>0</v>
      </c>
      <c r="AE6">
        <v>1</v>
      </c>
      <c r="AF6">
        <v>1</v>
      </c>
      <c r="AG6">
        <v>0</v>
      </c>
      <c r="AH6">
        <v>1</v>
      </c>
      <c r="AI6">
        <v>0</v>
      </c>
      <c r="AJ6">
        <v>0</v>
      </c>
      <c r="AK6">
        <v>0</v>
      </c>
      <c r="AL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</row>
    <row r="7" spans="1:61">
      <c r="A7">
        <v>6</v>
      </c>
      <c r="B7">
        <v>1</v>
      </c>
      <c r="D7">
        <v>63</v>
      </c>
      <c r="E7">
        <v>135</v>
      </c>
      <c r="F7">
        <v>0</v>
      </c>
      <c r="G7">
        <v>0</v>
      </c>
      <c r="H7">
        <v>0</v>
      </c>
      <c r="I7" t="s">
        <v>64</v>
      </c>
      <c r="J7">
        <v>6</v>
      </c>
      <c r="K7">
        <v>4</v>
      </c>
      <c r="L7">
        <v>2</v>
      </c>
      <c r="M7">
        <v>4</v>
      </c>
      <c r="N7">
        <v>4</v>
      </c>
      <c r="P7" s="7">
        <v>0.192546296296296</v>
      </c>
      <c r="Q7">
        <v>1</v>
      </c>
      <c r="R7">
        <v>3</v>
      </c>
      <c r="S7">
        <v>3</v>
      </c>
      <c r="T7">
        <v>2</v>
      </c>
      <c r="U7">
        <v>0</v>
      </c>
      <c r="V7">
        <v>0</v>
      </c>
      <c r="W7">
        <v>1</v>
      </c>
      <c r="X7">
        <v>0</v>
      </c>
      <c r="Y7">
        <v>0</v>
      </c>
      <c r="Z7">
        <v>0</v>
      </c>
      <c r="AA7">
        <v>3</v>
      </c>
      <c r="AB7">
        <v>2</v>
      </c>
      <c r="AC7">
        <v>0</v>
      </c>
      <c r="AD7">
        <v>0</v>
      </c>
      <c r="AE7">
        <v>1</v>
      </c>
      <c r="AF7">
        <v>0</v>
      </c>
      <c r="AG7">
        <v>0</v>
      </c>
      <c r="AH7">
        <v>1</v>
      </c>
      <c r="AI7">
        <v>0</v>
      </c>
      <c r="AJ7">
        <v>0</v>
      </c>
      <c r="AK7">
        <v>1</v>
      </c>
      <c r="AL7">
        <v>1</v>
      </c>
      <c r="AM7">
        <v>2</v>
      </c>
      <c r="AN7">
        <v>1</v>
      </c>
      <c r="AO7">
        <v>2</v>
      </c>
      <c r="AP7">
        <v>2</v>
      </c>
      <c r="AQ7">
        <v>2</v>
      </c>
      <c r="AR7">
        <v>1</v>
      </c>
      <c r="AS7">
        <v>1</v>
      </c>
      <c r="AT7">
        <v>0</v>
      </c>
      <c r="AU7">
        <v>0</v>
      </c>
      <c r="AV7">
        <v>1</v>
      </c>
      <c r="AW7">
        <v>0</v>
      </c>
      <c r="AX7">
        <v>0</v>
      </c>
      <c r="AY7">
        <v>0</v>
      </c>
      <c r="AZ7">
        <v>0</v>
      </c>
      <c r="BA7">
        <v>0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</row>
    <row r="8" spans="1:61">
      <c r="A8">
        <v>7</v>
      </c>
      <c r="B8">
        <v>1</v>
      </c>
      <c r="D8">
        <v>71</v>
      </c>
      <c r="E8">
        <v>158</v>
      </c>
      <c r="F8">
        <v>0</v>
      </c>
      <c r="G8">
        <v>0</v>
      </c>
      <c r="H8">
        <v>0</v>
      </c>
      <c r="I8" t="s">
        <v>65</v>
      </c>
      <c r="J8">
        <v>3</v>
      </c>
      <c r="K8">
        <v>4</v>
      </c>
      <c r="L8">
        <v>3</v>
      </c>
      <c r="M8">
        <v>4</v>
      </c>
      <c r="N8">
        <v>1</v>
      </c>
      <c r="P8" s="7">
        <v>0.0129861111111111</v>
      </c>
      <c r="Q8">
        <v>1</v>
      </c>
      <c r="R8">
        <v>5</v>
      </c>
      <c r="S8">
        <v>2</v>
      </c>
      <c r="T8">
        <v>4</v>
      </c>
      <c r="U8">
        <v>1</v>
      </c>
      <c r="V8">
        <v>1</v>
      </c>
      <c r="W8">
        <v>1</v>
      </c>
      <c r="X8">
        <v>1</v>
      </c>
      <c r="Y8">
        <v>1</v>
      </c>
      <c r="Z8">
        <v>0</v>
      </c>
      <c r="AA8">
        <v>2</v>
      </c>
      <c r="AB8">
        <v>2</v>
      </c>
      <c r="AC8">
        <v>1</v>
      </c>
      <c r="AD8">
        <v>0</v>
      </c>
      <c r="AE8">
        <v>1</v>
      </c>
      <c r="AF8">
        <v>0</v>
      </c>
      <c r="AG8">
        <v>0</v>
      </c>
      <c r="AH8">
        <v>1</v>
      </c>
      <c r="AI8">
        <v>0</v>
      </c>
      <c r="AJ8">
        <v>0</v>
      </c>
      <c r="AK8">
        <v>1</v>
      </c>
      <c r="AL8">
        <v>1</v>
      </c>
      <c r="AM8">
        <v>1</v>
      </c>
      <c r="AN8">
        <v>2</v>
      </c>
      <c r="AO8">
        <v>1</v>
      </c>
      <c r="AP8">
        <v>1</v>
      </c>
      <c r="AQ8">
        <v>0</v>
      </c>
      <c r="AR8">
        <v>2</v>
      </c>
      <c r="AS8">
        <v>1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1</v>
      </c>
      <c r="BE8">
        <v>0</v>
      </c>
      <c r="BF8">
        <v>0</v>
      </c>
      <c r="BG8">
        <v>0</v>
      </c>
      <c r="BH8">
        <v>0</v>
      </c>
      <c r="BI8">
        <v>0</v>
      </c>
    </row>
    <row r="9" spans="1:61">
      <c r="A9">
        <v>8</v>
      </c>
      <c r="B9">
        <v>2</v>
      </c>
      <c r="C9">
        <v>0</v>
      </c>
      <c r="D9">
        <v>64</v>
      </c>
      <c r="E9">
        <v>145</v>
      </c>
      <c r="F9">
        <v>0</v>
      </c>
      <c r="G9">
        <v>0</v>
      </c>
      <c r="H9">
        <v>0</v>
      </c>
      <c r="I9" t="s">
        <v>66</v>
      </c>
      <c r="J9">
        <v>5</v>
      </c>
      <c r="K9">
        <v>4</v>
      </c>
      <c r="L9">
        <v>3</v>
      </c>
      <c r="M9">
        <v>4</v>
      </c>
      <c r="N9">
        <v>5</v>
      </c>
      <c r="O9">
        <v>31</v>
      </c>
      <c r="P9" s="7">
        <v>0.326701388888889</v>
      </c>
      <c r="Q9">
        <v>1</v>
      </c>
      <c r="R9">
        <v>5</v>
      </c>
      <c r="S9">
        <v>5</v>
      </c>
      <c r="T9">
        <v>5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5</v>
      </c>
      <c r="AB9">
        <v>3</v>
      </c>
      <c r="AC9">
        <v>1</v>
      </c>
      <c r="AD9">
        <v>0</v>
      </c>
      <c r="AE9">
        <v>0</v>
      </c>
      <c r="AF9">
        <v>0</v>
      </c>
      <c r="AG9">
        <v>0</v>
      </c>
      <c r="AH9">
        <v>1</v>
      </c>
      <c r="AI9">
        <v>1</v>
      </c>
      <c r="AJ9">
        <v>0</v>
      </c>
      <c r="AK9">
        <v>0</v>
      </c>
      <c r="AL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</row>
    <row r="10" spans="1:2">
      <c r="A10">
        <v>9</v>
      </c>
      <c r="B10">
        <v>1</v>
      </c>
    </row>
    <row r="11" spans="1:2">
      <c r="A11">
        <v>10</v>
      </c>
      <c r="B11">
        <v>1</v>
      </c>
    </row>
    <row r="12" spans="1:61">
      <c r="A12">
        <v>11</v>
      </c>
      <c r="B12">
        <v>1</v>
      </c>
      <c r="D12">
        <v>76</v>
      </c>
      <c r="E12">
        <v>202</v>
      </c>
      <c r="F12">
        <v>0</v>
      </c>
      <c r="G12">
        <v>0</v>
      </c>
      <c r="H12">
        <v>1</v>
      </c>
      <c r="I12" t="s">
        <v>67</v>
      </c>
      <c r="J12">
        <v>1</v>
      </c>
      <c r="K12">
        <v>3</v>
      </c>
      <c r="L12">
        <v>3</v>
      </c>
      <c r="M12">
        <v>4</v>
      </c>
      <c r="N12">
        <v>0</v>
      </c>
      <c r="Q12">
        <v>0</v>
      </c>
      <c r="R12">
        <v>5</v>
      </c>
      <c r="S12">
        <v>5</v>
      </c>
      <c r="T12">
        <v>5</v>
      </c>
      <c r="U12">
        <v>1</v>
      </c>
      <c r="V12">
        <v>1</v>
      </c>
      <c r="W12">
        <v>1</v>
      </c>
      <c r="X12">
        <v>0</v>
      </c>
      <c r="Y12">
        <v>0</v>
      </c>
      <c r="Z12">
        <v>0</v>
      </c>
      <c r="AA12">
        <v>4</v>
      </c>
      <c r="AB12">
        <v>3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4</v>
      </c>
      <c r="AN12">
        <v>4</v>
      </c>
      <c r="AO12">
        <v>4</v>
      </c>
      <c r="AP12">
        <v>2</v>
      </c>
      <c r="AQ12">
        <v>7</v>
      </c>
      <c r="AR12">
        <v>5</v>
      </c>
      <c r="AS12">
        <v>1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1</v>
      </c>
      <c r="BF12">
        <v>0</v>
      </c>
      <c r="BG12">
        <v>0</v>
      </c>
      <c r="BH12">
        <v>0</v>
      </c>
      <c r="BI12">
        <v>0</v>
      </c>
    </row>
    <row r="13" spans="1:61">
      <c r="A13">
        <v>12</v>
      </c>
      <c r="B13">
        <v>1</v>
      </c>
      <c r="D13">
        <v>73</v>
      </c>
      <c r="E13">
        <v>195</v>
      </c>
      <c r="F13">
        <v>0</v>
      </c>
      <c r="G13">
        <v>0</v>
      </c>
      <c r="H13">
        <v>1</v>
      </c>
      <c r="I13" t="s">
        <v>68</v>
      </c>
      <c r="J13">
        <v>6</v>
      </c>
      <c r="K13">
        <v>3</v>
      </c>
      <c r="L13">
        <v>3</v>
      </c>
      <c r="M13">
        <v>4</v>
      </c>
      <c r="N13">
        <v>4</v>
      </c>
      <c r="P13" s="7">
        <v>0.184872685185185</v>
      </c>
      <c r="Q13">
        <v>0</v>
      </c>
      <c r="R13">
        <v>4</v>
      </c>
      <c r="S13">
        <v>3</v>
      </c>
      <c r="T13">
        <v>3</v>
      </c>
      <c r="U13">
        <v>0</v>
      </c>
      <c r="V13">
        <v>0</v>
      </c>
      <c r="W13">
        <v>0</v>
      </c>
      <c r="X13">
        <v>0</v>
      </c>
      <c r="Y13">
        <v>1</v>
      </c>
      <c r="Z13">
        <v>0</v>
      </c>
      <c r="AA13">
        <v>4</v>
      </c>
      <c r="AB13">
        <v>2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1</v>
      </c>
      <c r="AN13">
        <v>2</v>
      </c>
      <c r="AO13">
        <v>2</v>
      </c>
      <c r="AP13">
        <v>1</v>
      </c>
      <c r="AQ13">
        <v>2</v>
      </c>
      <c r="AR13">
        <v>1</v>
      </c>
      <c r="AS13">
        <v>1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1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</row>
    <row r="14" spans="1:61">
      <c r="A14">
        <v>13</v>
      </c>
      <c r="B14">
        <v>1</v>
      </c>
      <c r="D14">
        <v>73</v>
      </c>
      <c r="E14">
        <v>210</v>
      </c>
      <c r="F14">
        <v>0</v>
      </c>
      <c r="G14">
        <v>0</v>
      </c>
      <c r="H14">
        <v>0</v>
      </c>
      <c r="I14" t="s">
        <v>69</v>
      </c>
      <c r="J14">
        <v>4</v>
      </c>
      <c r="K14">
        <v>4</v>
      </c>
      <c r="L14">
        <v>3</v>
      </c>
      <c r="M14">
        <v>4</v>
      </c>
      <c r="N14">
        <v>4</v>
      </c>
      <c r="P14" s="7">
        <v>0.216631944444444</v>
      </c>
      <c r="Q14">
        <v>1</v>
      </c>
      <c r="R14">
        <v>5</v>
      </c>
      <c r="S14">
        <v>3</v>
      </c>
      <c r="T14">
        <v>5</v>
      </c>
      <c r="U14">
        <v>1</v>
      </c>
      <c r="V14">
        <v>1</v>
      </c>
      <c r="W14">
        <v>1</v>
      </c>
      <c r="X14">
        <v>1</v>
      </c>
      <c r="Y14">
        <v>0</v>
      </c>
      <c r="Z14">
        <v>1</v>
      </c>
      <c r="AA14">
        <v>5</v>
      </c>
      <c r="AB14">
        <v>3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1</v>
      </c>
      <c r="AN14">
        <v>2</v>
      </c>
      <c r="AO14">
        <v>2</v>
      </c>
      <c r="AP14">
        <v>2</v>
      </c>
      <c r="AQ14">
        <v>2</v>
      </c>
      <c r="AR14">
        <v>3</v>
      </c>
      <c r="AS14">
        <v>1</v>
      </c>
      <c r="AT14">
        <v>0</v>
      </c>
      <c r="AU14">
        <v>0</v>
      </c>
      <c r="AV14">
        <v>1</v>
      </c>
      <c r="AW14">
        <v>0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0</v>
      </c>
      <c r="BD14">
        <v>1</v>
      </c>
      <c r="BE14">
        <v>0</v>
      </c>
      <c r="BF14">
        <v>0</v>
      </c>
      <c r="BG14">
        <v>0</v>
      </c>
      <c r="BH14">
        <v>0</v>
      </c>
      <c r="BI14">
        <v>0</v>
      </c>
    </row>
    <row r="15" spans="1:61">
      <c r="A15">
        <v>14</v>
      </c>
      <c r="B15">
        <v>1</v>
      </c>
      <c r="D15">
        <v>72</v>
      </c>
      <c r="E15">
        <v>185</v>
      </c>
      <c r="F15">
        <v>0</v>
      </c>
      <c r="G15">
        <v>0</v>
      </c>
      <c r="H15">
        <v>0</v>
      </c>
      <c r="I15" t="s">
        <v>70</v>
      </c>
      <c r="J15">
        <v>3</v>
      </c>
      <c r="K15">
        <v>3</v>
      </c>
      <c r="L15">
        <v>3</v>
      </c>
      <c r="M15">
        <v>5</v>
      </c>
      <c r="N15">
        <v>5</v>
      </c>
      <c r="O15">
        <v>30</v>
      </c>
      <c r="P15" s="7">
        <v>0.292361111111111</v>
      </c>
      <c r="Q15">
        <v>1</v>
      </c>
      <c r="R15">
        <v>2</v>
      </c>
      <c r="S15">
        <v>5</v>
      </c>
      <c r="T15">
        <v>3</v>
      </c>
      <c r="U15">
        <v>0</v>
      </c>
      <c r="V15">
        <v>0</v>
      </c>
      <c r="W15">
        <v>1</v>
      </c>
      <c r="X15">
        <v>0</v>
      </c>
      <c r="Y15">
        <v>0</v>
      </c>
      <c r="Z15">
        <v>0</v>
      </c>
      <c r="AA15">
        <v>2</v>
      </c>
      <c r="AB15">
        <v>3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2</v>
      </c>
      <c r="AN15">
        <v>1</v>
      </c>
      <c r="AO15">
        <v>3</v>
      </c>
      <c r="AP15">
        <v>2</v>
      </c>
      <c r="AQ15">
        <v>3</v>
      </c>
      <c r="AR15">
        <v>4</v>
      </c>
      <c r="AS15">
        <v>1</v>
      </c>
      <c r="AT15">
        <v>0</v>
      </c>
      <c r="AU15">
        <v>0</v>
      </c>
      <c r="AV15">
        <v>1</v>
      </c>
      <c r="AW15">
        <v>0</v>
      </c>
      <c r="AX15">
        <v>0</v>
      </c>
      <c r="AY15">
        <v>1</v>
      </c>
      <c r="AZ15">
        <v>0</v>
      </c>
      <c r="BA15">
        <v>0</v>
      </c>
      <c r="BB15">
        <v>0</v>
      </c>
      <c r="BC15">
        <v>0</v>
      </c>
      <c r="BD15">
        <v>1</v>
      </c>
      <c r="BE15">
        <v>0</v>
      </c>
      <c r="BF15">
        <v>0</v>
      </c>
      <c r="BG15">
        <v>0</v>
      </c>
      <c r="BH15">
        <v>0</v>
      </c>
      <c r="BI15">
        <v>0</v>
      </c>
    </row>
    <row r="16" spans="1:61">
      <c r="A16">
        <v>15</v>
      </c>
      <c r="B16">
        <v>1</v>
      </c>
      <c r="D16">
        <v>69</v>
      </c>
      <c r="E16">
        <v>202</v>
      </c>
      <c r="F16">
        <v>0</v>
      </c>
      <c r="G16">
        <v>1</v>
      </c>
      <c r="H16">
        <v>0</v>
      </c>
      <c r="I16" t="s">
        <v>69</v>
      </c>
      <c r="J16">
        <v>5</v>
      </c>
      <c r="K16">
        <v>4</v>
      </c>
      <c r="L16">
        <v>3</v>
      </c>
      <c r="M16">
        <v>4</v>
      </c>
      <c r="N16">
        <v>4</v>
      </c>
      <c r="P16" s="7">
        <v>0.20625</v>
      </c>
      <c r="Q16">
        <v>1</v>
      </c>
      <c r="R16">
        <v>4</v>
      </c>
      <c r="S16">
        <v>3</v>
      </c>
      <c r="T16">
        <v>4</v>
      </c>
      <c r="U16">
        <v>1</v>
      </c>
      <c r="V16">
        <v>1</v>
      </c>
      <c r="W16">
        <v>1</v>
      </c>
      <c r="X16">
        <v>0</v>
      </c>
      <c r="Y16">
        <v>0</v>
      </c>
      <c r="Z16">
        <v>0</v>
      </c>
      <c r="AA16">
        <v>4</v>
      </c>
      <c r="AB16">
        <v>2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1</v>
      </c>
      <c r="AM16">
        <v>2</v>
      </c>
      <c r="AN16">
        <v>2</v>
      </c>
      <c r="AO16">
        <v>2</v>
      </c>
      <c r="AP16">
        <v>2</v>
      </c>
      <c r="AQ16">
        <v>5</v>
      </c>
      <c r="AR16">
        <v>4</v>
      </c>
      <c r="AS16">
        <v>2</v>
      </c>
      <c r="AT16">
        <v>1</v>
      </c>
      <c r="AU16">
        <v>1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1</v>
      </c>
      <c r="BG16">
        <v>0</v>
      </c>
      <c r="BH16">
        <v>1</v>
      </c>
      <c r="BI16">
        <v>0</v>
      </c>
    </row>
    <row r="17" spans="1:61">
      <c r="A17">
        <v>16</v>
      </c>
      <c r="B17">
        <v>2</v>
      </c>
      <c r="C17">
        <v>0</v>
      </c>
      <c r="D17">
        <v>67</v>
      </c>
      <c r="E17">
        <v>175</v>
      </c>
      <c r="F17">
        <v>0</v>
      </c>
      <c r="G17">
        <v>0</v>
      </c>
      <c r="H17">
        <v>1</v>
      </c>
      <c r="I17" t="s">
        <v>71</v>
      </c>
      <c r="J17">
        <v>3</v>
      </c>
      <c r="K17">
        <v>3</v>
      </c>
      <c r="L17">
        <v>2</v>
      </c>
      <c r="M17">
        <v>2</v>
      </c>
      <c r="N17">
        <v>4</v>
      </c>
      <c r="P17" s="7">
        <v>0.196053240740741</v>
      </c>
      <c r="Q17">
        <v>1</v>
      </c>
      <c r="R17">
        <v>3</v>
      </c>
      <c r="S17">
        <v>5</v>
      </c>
      <c r="T17">
        <v>5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5</v>
      </c>
      <c r="AB17">
        <v>3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1</v>
      </c>
      <c r="AI17">
        <v>1</v>
      </c>
      <c r="AJ17">
        <v>1</v>
      </c>
      <c r="AK17">
        <v>1</v>
      </c>
      <c r="AL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</row>
    <row r="18" spans="1:61">
      <c r="A18">
        <v>17</v>
      </c>
      <c r="B18">
        <v>1</v>
      </c>
      <c r="D18">
        <v>73</v>
      </c>
      <c r="E18">
        <v>170</v>
      </c>
      <c r="F18">
        <v>0</v>
      </c>
      <c r="G18">
        <v>0</v>
      </c>
      <c r="H18">
        <v>0</v>
      </c>
      <c r="I18" t="s">
        <v>72</v>
      </c>
      <c r="J18">
        <v>5</v>
      </c>
      <c r="K18">
        <v>4</v>
      </c>
      <c r="L18">
        <v>3</v>
      </c>
      <c r="M18">
        <v>4</v>
      </c>
      <c r="N18">
        <v>4</v>
      </c>
      <c r="P18" s="7">
        <v>0.114259259259259</v>
      </c>
      <c r="Q18">
        <v>1</v>
      </c>
      <c r="R18">
        <v>7</v>
      </c>
      <c r="S18">
        <v>3</v>
      </c>
      <c r="T18">
        <v>6</v>
      </c>
      <c r="U18">
        <v>1</v>
      </c>
      <c r="V18">
        <v>1</v>
      </c>
      <c r="W18">
        <v>1</v>
      </c>
      <c r="X18">
        <v>1</v>
      </c>
      <c r="Y18">
        <v>1</v>
      </c>
      <c r="Z18">
        <v>0</v>
      </c>
      <c r="AA18">
        <v>1</v>
      </c>
      <c r="AB18">
        <v>2</v>
      </c>
      <c r="AC18">
        <v>1</v>
      </c>
      <c r="AD18">
        <v>1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</row>
    <row r="19" spans="1:61">
      <c r="A19">
        <v>18</v>
      </c>
      <c r="B19">
        <v>1</v>
      </c>
      <c r="D19">
        <v>74</v>
      </c>
      <c r="E19">
        <v>185</v>
      </c>
      <c r="F19">
        <v>0</v>
      </c>
      <c r="G19">
        <v>0</v>
      </c>
      <c r="H19">
        <v>0</v>
      </c>
      <c r="I19" t="s">
        <v>73</v>
      </c>
      <c r="J19">
        <v>1</v>
      </c>
      <c r="K19">
        <v>4</v>
      </c>
      <c r="L19">
        <v>2</v>
      </c>
      <c r="M19">
        <v>4</v>
      </c>
      <c r="N19">
        <v>4</v>
      </c>
      <c r="P19" s="7">
        <v>0.194444444444444</v>
      </c>
      <c r="Q19">
        <v>1</v>
      </c>
      <c r="R19">
        <v>3</v>
      </c>
      <c r="S19">
        <v>4</v>
      </c>
      <c r="T19">
        <v>4</v>
      </c>
      <c r="U19">
        <v>0</v>
      </c>
      <c r="V19">
        <v>1</v>
      </c>
      <c r="W19">
        <v>1</v>
      </c>
      <c r="X19">
        <v>1</v>
      </c>
      <c r="Y19">
        <v>1</v>
      </c>
      <c r="Z19">
        <v>0</v>
      </c>
      <c r="AA19">
        <v>4</v>
      </c>
      <c r="AB19">
        <v>3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1</v>
      </c>
      <c r="AI19">
        <v>1</v>
      </c>
      <c r="AJ19">
        <v>0</v>
      </c>
      <c r="AK19">
        <v>0</v>
      </c>
      <c r="AL19">
        <v>1</v>
      </c>
      <c r="AM19">
        <v>2</v>
      </c>
      <c r="AN19">
        <v>2</v>
      </c>
      <c r="AO19">
        <v>3</v>
      </c>
      <c r="AP19">
        <v>3</v>
      </c>
      <c r="AQ19">
        <v>5</v>
      </c>
      <c r="AR19">
        <v>2</v>
      </c>
      <c r="AS19">
        <v>1</v>
      </c>
      <c r="AT19">
        <v>0</v>
      </c>
      <c r="AU19">
        <v>0</v>
      </c>
      <c r="AV19">
        <v>1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1</v>
      </c>
    </row>
    <row r="20" spans="1:61">
      <c r="A20">
        <v>19</v>
      </c>
      <c r="B20">
        <v>2</v>
      </c>
      <c r="C20">
        <v>0</v>
      </c>
      <c r="D20">
        <v>64</v>
      </c>
      <c r="E20">
        <v>152</v>
      </c>
      <c r="F20">
        <v>0</v>
      </c>
      <c r="G20">
        <v>0</v>
      </c>
      <c r="H20">
        <v>0</v>
      </c>
      <c r="I20" t="s">
        <v>74</v>
      </c>
      <c r="J20">
        <v>2</v>
      </c>
      <c r="K20">
        <v>4</v>
      </c>
      <c r="L20">
        <v>3</v>
      </c>
      <c r="M20">
        <v>4</v>
      </c>
      <c r="N20">
        <v>3</v>
      </c>
      <c r="P20" s="7">
        <v>0.105972222222222</v>
      </c>
      <c r="Q20">
        <v>1</v>
      </c>
      <c r="R20">
        <v>4</v>
      </c>
      <c r="S20">
        <v>3</v>
      </c>
      <c r="T20">
        <v>6</v>
      </c>
      <c r="U20">
        <v>1</v>
      </c>
      <c r="V20">
        <v>1</v>
      </c>
      <c r="W20">
        <v>1</v>
      </c>
      <c r="X20">
        <v>1</v>
      </c>
      <c r="Y20">
        <v>0</v>
      </c>
      <c r="Z20">
        <v>1</v>
      </c>
      <c r="AA20">
        <v>5</v>
      </c>
      <c r="AB20">
        <v>2</v>
      </c>
      <c r="AC20">
        <v>0</v>
      </c>
      <c r="AD20">
        <v>0</v>
      </c>
      <c r="AE20">
        <v>1</v>
      </c>
      <c r="AF20">
        <v>0</v>
      </c>
      <c r="AG20">
        <v>0</v>
      </c>
      <c r="AH20">
        <v>1</v>
      </c>
      <c r="AI20">
        <v>1</v>
      </c>
      <c r="AJ20">
        <v>0</v>
      </c>
      <c r="AK20">
        <v>1</v>
      </c>
      <c r="AL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</row>
    <row r="21" spans="1:61">
      <c r="A21">
        <v>20</v>
      </c>
      <c r="B21">
        <v>1</v>
      </c>
      <c r="D21">
        <v>76</v>
      </c>
      <c r="E21">
        <v>195</v>
      </c>
      <c r="F21">
        <v>0</v>
      </c>
      <c r="G21">
        <v>0</v>
      </c>
      <c r="H21">
        <v>1</v>
      </c>
      <c r="I21" t="s">
        <v>75</v>
      </c>
      <c r="J21">
        <v>3</v>
      </c>
      <c r="K21">
        <v>4</v>
      </c>
      <c r="L21">
        <v>3</v>
      </c>
      <c r="M21">
        <v>4</v>
      </c>
      <c r="N21">
        <v>4</v>
      </c>
      <c r="P21" s="7">
        <v>0.138298611111111</v>
      </c>
      <c r="Q21">
        <v>0</v>
      </c>
      <c r="R21">
        <v>5</v>
      </c>
      <c r="S21">
        <v>3</v>
      </c>
      <c r="T21">
        <v>4</v>
      </c>
      <c r="U21">
        <v>0</v>
      </c>
      <c r="V21">
        <v>1</v>
      </c>
      <c r="W21">
        <v>1</v>
      </c>
      <c r="X21">
        <v>1</v>
      </c>
      <c r="Y21">
        <v>0</v>
      </c>
      <c r="Z21">
        <v>0</v>
      </c>
      <c r="AA21">
        <v>3</v>
      </c>
      <c r="AB21">
        <v>2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1</v>
      </c>
      <c r="AM21">
        <v>3</v>
      </c>
      <c r="AN21">
        <v>3</v>
      </c>
      <c r="AO21">
        <v>4</v>
      </c>
      <c r="AP21">
        <v>3</v>
      </c>
      <c r="AQ21">
        <v>7</v>
      </c>
      <c r="AR21">
        <v>5</v>
      </c>
      <c r="AS21">
        <v>3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1</v>
      </c>
      <c r="BE21">
        <v>0</v>
      </c>
      <c r="BF21">
        <v>1</v>
      </c>
      <c r="BG21">
        <v>0</v>
      </c>
      <c r="BH21">
        <v>0</v>
      </c>
      <c r="BI21">
        <v>0</v>
      </c>
    </row>
    <row r="22" spans="1:61">
      <c r="A22">
        <v>21</v>
      </c>
      <c r="B22">
        <v>1</v>
      </c>
      <c r="D22">
        <v>70</v>
      </c>
      <c r="E22">
        <v>160</v>
      </c>
      <c r="F22">
        <v>0</v>
      </c>
      <c r="G22">
        <v>0</v>
      </c>
      <c r="H22">
        <v>0</v>
      </c>
      <c r="I22" t="s">
        <v>76</v>
      </c>
      <c r="J22">
        <v>5</v>
      </c>
      <c r="K22">
        <v>3</v>
      </c>
      <c r="L22">
        <v>3</v>
      </c>
      <c r="M22">
        <v>4</v>
      </c>
      <c r="N22">
        <v>4</v>
      </c>
      <c r="P22" s="7">
        <v>0.117175925925926</v>
      </c>
      <c r="Q22">
        <v>1</v>
      </c>
      <c r="R22">
        <v>9</v>
      </c>
      <c r="S22">
        <v>3</v>
      </c>
      <c r="T22">
        <v>6</v>
      </c>
      <c r="U22">
        <v>1</v>
      </c>
      <c r="V22">
        <v>1</v>
      </c>
      <c r="W22">
        <v>1</v>
      </c>
      <c r="X22">
        <v>1</v>
      </c>
      <c r="Y22">
        <v>1</v>
      </c>
      <c r="Z22">
        <v>0</v>
      </c>
      <c r="AA22">
        <v>2</v>
      </c>
      <c r="AB22">
        <v>3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2</v>
      </c>
      <c r="AQ22">
        <v>1</v>
      </c>
      <c r="AR22">
        <v>1</v>
      </c>
      <c r="AS22">
        <v>1</v>
      </c>
      <c r="AT22">
        <v>0</v>
      </c>
      <c r="AU22">
        <v>0</v>
      </c>
      <c r="AV22">
        <v>0</v>
      </c>
      <c r="AW22">
        <v>0</v>
      </c>
      <c r="AX22">
        <v>1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</row>
    <row r="23" spans="1:61">
      <c r="A23">
        <v>22</v>
      </c>
      <c r="B23">
        <v>2</v>
      </c>
      <c r="C23">
        <v>0</v>
      </c>
      <c r="D23">
        <v>65</v>
      </c>
      <c r="E23">
        <v>120</v>
      </c>
      <c r="F23">
        <v>0</v>
      </c>
      <c r="G23">
        <v>1</v>
      </c>
      <c r="H23">
        <v>0</v>
      </c>
      <c r="I23" t="s">
        <v>77</v>
      </c>
      <c r="J23">
        <v>6</v>
      </c>
      <c r="K23">
        <v>4</v>
      </c>
      <c r="L23">
        <v>3</v>
      </c>
      <c r="M23">
        <v>4</v>
      </c>
      <c r="N23">
        <v>4</v>
      </c>
      <c r="P23" s="7">
        <v>0.206944444444444</v>
      </c>
      <c r="Q23">
        <v>0</v>
      </c>
      <c r="R23">
        <v>3</v>
      </c>
      <c r="S23">
        <v>2</v>
      </c>
      <c r="T23">
        <v>1</v>
      </c>
      <c r="U23">
        <v>1</v>
      </c>
      <c r="V23">
        <v>1</v>
      </c>
      <c r="W23">
        <v>0</v>
      </c>
      <c r="X23">
        <v>0</v>
      </c>
      <c r="Y23">
        <v>0</v>
      </c>
      <c r="Z23">
        <v>0</v>
      </c>
      <c r="AA23">
        <v>4</v>
      </c>
      <c r="AB23">
        <v>1</v>
      </c>
      <c r="AC23">
        <v>0</v>
      </c>
      <c r="AD23">
        <v>0</v>
      </c>
      <c r="AE23">
        <v>1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1</v>
      </c>
      <c r="AN23">
        <v>1</v>
      </c>
      <c r="AO23">
        <v>2</v>
      </c>
      <c r="AP23">
        <v>2</v>
      </c>
      <c r="AQ23">
        <v>2</v>
      </c>
      <c r="AR23">
        <v>2</v>
      </c>
      <c r="AS23">
        <v>1</v>
      </c>
      <c r="AT23">
        <v>1</v>
      </c>
      <c r="AU23">
        <v>0</v>
      </c>
      <c r="AV23">
        <v>1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1</v>
      </c>
      <c r="BE23">
        <v>0</v>
      </c>
      <c r="BF23">
        <v>0</v>
      </c>
      <c r="BG23">
        <v>1</v>
      </c>
      <c r="BH23">
        <v>1</v>
      </c>
      <c r="BI23">
        <v>0</v>
      </c>
    </row>
    <row r="24" spans="1:2">
      <c r="A24">
        <v>23</v>
      </c>
      <c r="B24">
        <v>2</v>
      </c>
    </row>
    <row r="25" spans="1:61">
      <c r="A25">
        <v>24</v>
      </c>
      <c r="B25">
        <v>2</v>
      </c>
      <c r="C25">
        <v>0</v>
      </c>
      <c r="D25">
        <v>68</v>
      </c>
      <c r="E25">
        <v>168</v>
      </c>
      <c r="F25">
        <v>0</v>
      </c>
      <c r="G25">
        <v>0</v>
      </c>
      <c r="H25">
        <v>0</v>
      </c>
      <c r="I25" t="s">
        <v>78</v>
      </c>
      <c r="J25">
        <v>3</v>
      </c>
      <c r="K25">
        <v>3</v>
      </c>
      <c r="L25">
        <v>1</v>
      </c>
      <c r="Q25">
        <v>0</v>
      </c>
      <c r="R25">
        <v>4</v>
      </c>
      <c r="S25">
        <v>3</v>
      </c>
      <c r="T25">
        <v>3</v>
      </c>
      <c r="U25">
        <v>1</v>
      </c>
      <c r="V25">
        <v>1</v>
      </c>
      <c r="W25">
        <v>1</v>
      </c>
      <c r="X25">
        <v>1</v>
      </c>
      <c r="Y25">
        <v>1</v>
      </c>
      <c r="Z25">
        <v>0</v>
      </c>
      <c r="AA25">
        <v>6</v>
      </c>
      <c r="AB25">
        <v>2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1</v>
      </c>
      <c r="AI25">
        <v>1</v>
      </c>
      <c r="AJ25">
        <v>0</v>
      </c>
      <c r="AK25">
        <v>0</v>
      </c>
      <c r="AL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</row>
    <row r="26" spans="1:61">
      <c r="A26">
        <v>25</v>
      </c>
      <c r="B26">
        <v>2</v>
      </c>
      <c r="C26">
        <v>0</v>
      </c>
      <c r="D26">
        <v>66</v>
      </c>
      <c r="E26">
        <v>181</v>
      </c>
      <c r="F26">
        <v>0</v>
      </c>
      <c r="G26">
        <v>0</v>
      </c>
      <c r="H26">
        <v>0</v>
      </c>
      <c r="I26" t="s">
        <v>79</v>
      </c>
      <c r="J26">
        <v>6</v>
      </c>
      <c r="K26">
        <v>4</v>
      </c>
      <c r="L26">
        <v>3</v>
      </c>
      <c r="M26">
        <v>4</v>
      </c>
      <c r="N26">
        <v>4</v>
      </c>
      <c r="P26" s="7">
        <v>0.237928240740741</v>
      </c>
      <c r="Q26">
        <v>1</v>
      </c>
      <c r="R26">
        <v>3</v>
      </c>
      <c r="S26">
        <v>4</v>
      </c>
      <c r="T26">
        <v>4</v>
      </c>
      <c r="U26">
        <v>1</v>
      </c>
      <c r="V26">
        <v>1</v>
      </c>
      <c r="W26">
        <v>1</v>
      </c>
      <c r="X26">
        <v>0</v>
      </c>
      <c r="Y26">
        <v>0</v>
      </c>
      <c r="Z26">
        <v>0</v>
      </c>
      <c r="AA26">
        <v>6</v>
      </c>
      <c r="AB26">
        <v>2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1</v>
      </c>
      <c r="AM26">
        <v>1</v>
      </c>
      <c r="AN26">
        <v>2</v>
      </c>
      <c r="AO26">
        <v>2</v>
      </c>
      <c r="AP26">
        <v>2</v>
      </c>
      <c r="AQ26">
        <v>3</v>
      </c>
      <c r="AR26">
        <v>1</v>
      </c>
      <c r="AS26">
        <v>3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1</v>
      </c>
      <c r="BI26">
        <v>0</v>
      </c>
    </row>
    <row r="27" spans="1:61">
      <c r="A27">
        <v>26</v>
      </c>
      <c r="B27">
        <v>1</v>
      </c>
      <c r="D27">
        <v>70</v>
      </c>
      <c r="E27">
        <v>170</v>
      </c>
      <c r="F27">
        <v>0</v>
      </c>
      <c r="G27">
        <v>0</v>
      </c>
      <c r="H27">
        <v>0</v>
      </c>
      <c r="I27" t="s">
        <v>80</v>
      </c>
      <c r="J27">
        <v>3</v>
      </c>
      <c r="K27">
        <v>3</v>
      </c>
      <c r="L27">
        <v>2</v>
      </c>
      <c r="M27">
        <v>4</v>
      </c>
      <c r="N27">
        <v>4</v>
      </c>
      <c r="P27" s="7">
        <v>0.195381944444444</v>
      </c>
      <c r="Q27">
        <v>0</v>
      </c>
      <c r="R27">
        <v>2</v>
      </c>
      <c r="S27">
        <v>2</v>
      </c>
      <c r="T27">
        <v>2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5</v>
      </c>
      <c r="AB27">
        <v>2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</row>
    <row r="28" spans="1:61">
      <c r="A28">
        <v>27</v>
      </c>
      <c r="B28">
        <v>1</v>
      </c>
      <c r="D28">
        <v>69</v>
      </c>
      <c r="E28">
        <v>161</v>
      </c>
      <c r="F28">
        <v>0</v>
      </c>
      <c r="G28">
        <v>0</v>
      </c>
      <c r="H28">
        <v>0</v>
      </c>
      <c r="I28" t="s">
        <v>81</v>
      </c>
      <c r="J28">
        <v>3</v>
      </c>
      <c r="K28">
        <v>4</v>
      </c>
      <c r="L28">
        <v>3</v>
      </c>
      <c r="M28">
        <v>4</v>
      </c>
      <c r="N28">
        <v>4</v>
      </c>
      <c r="P28" s="7">
        <v>0.221585648148148</v>
      </c>
      <c r="Q28">
        <v>0</v>
      </c>
      <c r="R28">
        <v>3</v>
      </c>
      <c r="S28">
        <v>3</v>
      </c>
      <c r="T28">
        <v>4</v>
      </c>
      <c r="U28">
        <v>1</v>
      </c>
      <c r="V28">
        <v>1</v>
      </c>
      <c r="W28">
        <v>1</v>
      </c>
      <c r="X28">
        <v>0</v>
      </c>
      <c r="Y28">
        <v>0</v>
      </c>
      <c r="Z28">
        <v>0</v>
      </c>
      <c r="AA28">
        <v>6</v>
      </c>
      <c r="AB28">
        <v>2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3</v>
      </c>
      <c r="AN28">
        <v>2</v>
      </c>
      <c r="AO28">
        <v>2</v>
      </c>
      <c r="AP28">
        <v>2</v>
      </c>
      <c r="AQ28">
        <v>4</v>
      </c>
      <c r="AR28">
        <v>3</v>
      </c>
      <c r="AS28">
        <v>2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1</v>
      </c>
      <c r="BD28">
        <v>0</v>
      </c>
      <c r="BE28">
        <v>1</v>
      </c>
      <c r="BF28">
        <v>0</v>
      </c>
      <c r="BG28">
        <v>0</v>
      </c>
      <c r="BH28">
        <v>0</v>
      </c>
      <c r="BI28">
        <v>0</v>
      </c>
    </row>
    <row r="29" spans="1:61">
      <c r="A29">
        <v>28</v>
      </c>
      <c r="B29">
        <v>1</v>
      </c>
      <c r="D29">
        <v>70</v>
      </c>
      <c r="E29">
        <v>180</v>
      </c>
      <c r="F29">
        <v>0</v>
      </c>
      <c r="G29">
        <v>0</v>
      </c>
      <c r="H29">
        <v>0</v>
      </c>
      <c r="I29" t="s">
        <v>82</v>
      </c>
      <c r="J29">
        <v>2</v>
      </c>
      <c r="K29">
        <v>4</v>
      </c>
      <c r="L29">
        <v>3</v>
      </c>
      <c r="M29">
        <v>4</v>
      </c>
      <c r="N29">
        <v>1</v>
      </c>
      <c r="P29" s="7">
        <v>0.0138078703703704</v>
      </c>
      <c r="Q29">
        <v>1</v>
      </c>
      <c r="R29">
        <v>5</v>
      </c>
      <c r="S29">
        <v>3</v>
      </c>
      <c r="T29">
        <v>5</v>
      </c>
      <c r="U29">
        <v>0</v>
      </c>
      <c r="V29">
        <v>1</v>
      </c>
      <c r="W29">
        <v>1</v>
      </c>
      <c r="X29">
        <v>1</v>
      </c>
      <c r="Y29">
        <v>0</v>
      </c>
      <c r="Z29">
        <v>0</v>
      </c>
      <c r="AA29">
        <v>4</v>
      </c>
      <c r="AB29">
        <v>3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</row>
    <row r="30" spans="1:61">
      <c r="A30">
        <v>29</v>
      </c>
      <c r="B30">
        <v>1</v>
      </c>
      <c r="D30">
        <v>71</v>
      </c>
      <c r="E30">
        <v>145</v>
      </c>
      <c r="F30">
        <v>0</v>
      </c>
      <c r="G30">
        <v>0</v>
      </c>
      <c r="H30">
        <v>0</v>
      </c>
      <c r="I30" t="s">
        <v>83</v>
      </c>
      <c r="J30">
        <v>2</v>
      </c>
      <c r="K30">
        <v>4</v>
      </c>
      <c r="L30">
        <v>3</v>
      </c>
      <c r="M30">
        <v>4</v>
      </c>
      <c r="N30">
        <v>4</v>
      </c>
      <c r="P30" s="7">
        <v>0.143148148148148</v>
      </c>
      <c r="Q30">
        <v>1</v>
      </c>
      <c r="R30">
        <v>4</v>
      </c>
      <c r="S30">
        <v>3</v>
      </c>
      <c r="T30">
        <v>7</v>
      </c>
      <c r="U30">
        <v>1</v>
      </c>
      <c r="V30">
        <v>1</v>
      </c>
      <c r="W30">
        <v>1</v>
      </c>
      <c r="X30">
        <v>1</v>
      </c>
      <c r="Y30">
        <v>1</v>
      </c>
      <c r="Z30">
        <v>0</v>
      </c>
      <c r="AA30">
        <v>3</v>
      </c>
      <c r="AB30">
        <v>3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0</v>
      </c>
      <c r="AR30">
        <v>2</v>
      </c>
      <c r="AS30">
        <v>1</v>
      </c>
      <c r="AT30">
        <v>0</v>
      </c>
      <c r="AU30">
        <v>0</v>
      </c>
      <c r="AV30">
        <v>0</v>
      </c>
      <c r="AW30">
        <v>1</v>
      </c>
      <c r="AX30">
        <v>0</v>
      </c>
      <c r="AY30">
        <v>1</v>
      </c>
      <c r="AZ30">
        <v>1</v>
      </c>
      <c r="BA30">
        <v>0</v>
      </c>
      <c r="BB30">
        <v>0</v>
      </c>
      <c r="BC30">
        <v>0</v>
      </c>
      <c r="BD30">
        <v>0</v>
      </c>
      <c r="BE30">
        <v>1</v>
      </c>
      <c r="BF30">
        <v>0</v>
      </c>
      <c r="BG30">
        <v>1</v>
      </c>
      <c r="BH30">
        <v>1</v>
      </c>
      <c r="BI30">
        <v>0</v>
      </c>
    </row>
    <row r="31" spans="1:61">
      <c r="A31">
        <v>30</v>
      </c>
      <c r="B31">
        <v>1</v>
      </c>
      <c r="D31">
        <v>70</v>
      </c>
      <c r="E31">
        <v>165</v>
      </c>
      <c r="F31">
        <v>0</v>
      </c>
      <c r="G31">
        <v>0</v>
      </c>
      <c r="H31">
        <v>0</v>
      </c>
      <c r="I31" t="s">
        <v>84</v>
      </c>
      <c r="J31">
        <v>2</v>
      </c>
      <c r="K31">
        <v>3</v>
      </c>
      <c r="L31">
        <v>2</v>
      </c>
      <c r="M31">
        <v>4</v>
      </c>
      <c r="N31">
        <v>2</v>
      </c>
      <c r="P31" s="7">
        <v>0.0301967592592593</v>
      </c>
      <c r="Q31">
        <v>1</v>
      </c>
      <c r="R31">
        <v>5</v>
      </c>
      <c r="S31">
        <v>5</v>
      </c>
      <c r="T31">
        <v>5</v>
      </c>
      <c r="U31">
        <v>1</v>
      </c>
      <c r="V31">
        <v>1</v>
      </c>
      <c r="W31">
        <v>1</v>
      </c>
      <c r="X31">
        <v>1</v>
      </c>
      <c r="Y31">
        <v>1</v>
      </c>
      <c r="Z31">
        <v>0</v>
      </c>
      <c r="AA31">
        <v>3</v>
      </c>
      <c r="AB31">
        <v>3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</v>
      </c>
      <c r="AM31">
        <v>2</v>
      </c>
      <c r="AN31">
        <v>2</v>
      </c>
      <c r="AO31">
        <v>1</v>
      </c>
      <c r="AP31">
        <v>1</v>
      </c>
      <c r="AQ31">
        <v>1</v>
      </c>
      <c r="AR31">
        <v>2</v>
      </c>
      <c r="AS31">
        <v>1</v>
      </c>
      <c r="AT31">
        <v>0</v>
      </c>
      <c r="AU31">
        <v>0</v>
      </c>
      <c r="AV31">
        <v>1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</row>
    <row r="32" spans="1:61">
      <c r="A32">
        <v>31</v>
      </c>
      <c r="B32">
        <v>2</v>
      </c>
      <c r="C32">
        <v>0</v>
      </c>
      <c r="D32">
        <v>67</v>
      </c>
      <c r="E32">
        <v>126</v>
      </c>
      <c r="F32">
        <v>0</v>
      </c>
      <c r="G32">
        <v>0</v>
      </c>
      <c r="H32">
        <v>0</v>
      </c>
      <c r="I32" t="s">
        <v>85</v>
      </c>
      <c r="J32">
        <v>6</v>
      </c>
      <c r="K32">
        <v>4</v>
      </c>
      <c r="L32">
        <v>3</v>
      </c>
      <c r="M32">
        <v>5</v>
      </c>
      <c r="N32">
        <v>5</v>
      </c>
      <c r="O32">
        <v>50</v>
      </c>
      <c r="P32" s="7">
        <v>0.343912037037037</v>
      </c>
      <c r="Q32">
        <v>1</v>
      </c>
      <c r="R32">
        <v>7</v>
      </c>
      <c r="S32">
        <v>4</v>
      </c>
      <c r="T32">
        <v>3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5</v>
      </c>
      <c r="AB32">
        <v>3</v>
      </c>
      <c r="AC32">
        <v>1</v>
      </c>
      <c r="AD32">
        <v>0</v>
      </c>
      <c r="AE32">
        <v>1</v>
      </c>
      <c r="AF32">
        <v>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1</v>
      </c>
      <c r="AM32">
        <v>1</v>
      </c>
      <c r="AN32">
        <v>1</v>
      </c>
      <c r="AO32">
        <v>1</v>
      </c>
      <c r="AP32">
        <v>2</v>
      </c>
      <c r="AQ32">
        <v>0</v>
      </c>
      <c r="AR32">
        <v>1</v>
      </c>
      <c r="AS32">
        <v>1</v>
      </c>
      <c r="AT32">
        <v>0</v>
      </c>
      <c r="AU32">
        <v>0</v>
      </c>
      <c r="AV32">
        <v>0</v>
      </c>
      <c r="AW32">
        <v>1</v>
      </c>
      <c r="AX32">
        <v>1</v>
      </c>
      <c r="AY32">
        <v>1</v>
      </c>
      <c r="AZ32">
        <v>1</v>
      </c>
      <c r="BA32">
        <v>0</v>
      </c>
      <c r="BB32">
        <v>0</v>
      </c>
      <c r="BC32">
        <v>0</v>
      </c>
      <c r="BD32">
        <v>0</v>
      </c>
      <c r="BE32">
        <v>1</v>
      </c>
      <c r="BF32">
        <v>1</v>
      </c>
      <c r="BG32">
        <v>1</v>
      </c>
      <c r="BH32">
        <v>1</v>
      </c>
      <c r="BI32">
        <v>0</v>
      </c>
    </row>
    <row r="33" spans="1:61">
      <c r="A33">
        <v>32</v>
      </c>
      <c r="B33">
        <v>1</v>
      </c>
      <c r="D33">
        <v>69</v>
      </c>
      <c r="E33">
        <v>143</v>
      </c>
      <c r="F33">
        <v>0</v>
      </c>
      <c r="G33">
        <v>0</v>
      </c>
      <c r="H33">
        <v>0</v>
      </c>
      <c r="I33" t="s">
        <v>86</v>
      </c>
      <c r="J33">
        <v>3</v>
      </c>
      <c r="K33">
        <v>5</v>
      </c>
      <c r="L33">
        <v>3</v>
      </c>
      <c r="M33">
        <v>1</v>
      </c>
      <c r="N33">
        <v>5</v>
      </c>
      <c r="O33">
        <v>4</v>
      </c>
      <c r="P33" s="7">
        <v>0.0160300925925926</v>
      </c>
      <c r="R33">
        <v>6</v>
      </c>
      <c r="S33">
        <v>3</v>
      </c>
      <c r="T33">
        <v>7</v>
      </c>
      <c r="U33">
        <v>1</v>
      </c>
      <c r="V33">
        <v>1</v>
      </c>
      <c r="W33">
        <v>0</v>
      </c>
      <c r="X33">
        <v>1</v>
      </c>
      <c r="Y33">
        <v>1</v>
      </c>
      <c r="Z33">
        <v>1</v>
      </c>
      <c r="AA33">
        <v>2</v>
      </c>
      <c r="AB33">
        <v>1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1</v>
      </c>
      <c r="AI33">
        <v>1</v>
      </c>
      <c r="AJ33">
        <v>0</v>
      </c>
      <c r="AK33">
        <v>1</v>
      </c>
      <c r="AL33">
        <v>1</v>
      </c>
      <c r="AM33">
        <v>3</v>
      </c>
      <c r="AN33">
        <v>3</v>
      </c>
      <c r="AO33">
        <v>2</v>
      </c>
      <c r="AP33">
        <v>2</v>
      </c>
      <c r="AQ33">
        <v>5</v>
      </c>
      <c r="AR33">
        <v>4</v>
      </c>
      <c r="AS33">
        <v>3</v>
      </c>
      <c r="AT33">
        <v>0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1</v>
      </c>
      <c r="BE33">
        <v>0</v>
      </c>
      <c r="BF33">
        <v>0</v>
      </c>
      <c r="BG33">
        <v>0</v>
      </c>
      <c r="BH33">
        <v>0</v>
      </c>
      <c r="BI33">
        <v>0</v>
      </c>
    </row>
    <row r="34" spans="1:2">
      <c r="A34">
        <v>33</v>
      </c>
      <c r="B34">
        <v>1</v>
      </c>
    </row>
    <row r="35" spans="1:61">
      <c r="A35">
        <v>34</v>
      </c>
      <c r="B35">
        <v>2</v>
      </c>
      <c r="C35">
        <v>0</v>
      </c>
      <c r="D35">
        <v>67</v>
      </c>
      <c r="E35">
        <v>145</v>
      </c>
      <c r="F35">
        <v>0</v>
      </c>
      <c r="G35">
        <v>0</v>
      </c>
      <c r="H35">
        <v>0</v>
      </c>
      <c r="I35" t="s">
        <v>87</v>
      </c>
      <c r="J35">
        <v>5</v>
      </c>
      <c r="K35">
        <v>5</v>
      </c>
      <c r="L35">
        <v>3</v>
      </c>
      <c r="M35">
        <v>4</v>
      </c>
      <c r="N35">
        <v>4</v>
      </c>
      <c r="P35" s="7">
        <v>0.177280092592593</v>
      </c>
      <c r="Q35">
        <v>0</v>
      </c>
      <c r="R35">
        <v>5</v>
      </c>
      <c r="S35">
        <v>3</v>
      </c>
      <c r="T35">
        <v>7</v>
      </c>
      <c r="U35">
        <v>0</v>
      </c>
      <c r="V35">
        <v>1</v>
      </c>
      <c r="W35">
        <v>1</v>
      </c>
      <c r="X35">
        <v>1</v>
      </c>
      <c r="Y35">
        <v>0</v>
      </c>
      <c r="Z35">
        <v>0</v>
      </c>
      <c r="AA35">
        <v>4</v>
      </c>
      <c r="AB35">
        <v>2</v>
      </c>
      <c r="AC35">
        <v>0</v>
      </c>
      <c r="AD35">
        <v>0</v>
      </c>
      <c r="AE35">
        <v>1</v>
      </c>
      <c r="AF35">
        <v>0</v>
      </c>
      <c r="AG35">
        <v>0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1</v>
      </c>
      <c r="AO35">
        <v>2</v>
      </c>
      <c r="AP35">
        <v>2</v>
      </c>
      <c r="AQ35">
        <v>1</v>
      </c>
      <c r="AR35">
        <v>1</v>
      </c>
      <c r="AT35">
        <v>1</v>
      </c>
      <c r="AU35">
        <v>1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31"/>
  <sheetViews>
    <sheetView zoomScale="70" zoomScaleNormal="70" workbookViewId="0">
      <selection activeCell="B1" sqref="B1"/>
    </sheetView>
  </sheetViews>
  <sheetFormatPr defaultColWidth="9.14285714285714" defaultRowHeight="15"/>
  <cols>
    <col min="1" max="1" width="10" customWidth="1"/>
    <col min="2" max="2" width="21.4285714285714" customWidth="1"/>
    <col min="3" max="3" width="144.47619047619" customWidth="1"/>
    <col min="4" max="4" width="142.657142857143" customWidth="1"/>
    <col min="5" max="5" width="18.5714285714286" customWidth="1"/>
    <col min="6" max="6" width="13.7142857142857" customWidth="1"/>
    <col min="7" max="7" width="71.6285714285714" customWidth="1"/>
    <col min="8" max="8" width="29.1428571428571" customWidth="1"/>
    <col min="9" max="9" width="11.7142857142857" customWidth="1"/>
    <col min="10" max="10" width="11.8571428571429" customWidth="1"/>
    <col min="11" max="11" width="6.71428571428571" customWidth="1"/>
    <col min="12" max="12" width="9" customWidth="1"/>
    <col min="13" max="13" width="12.2857142857143" customWidth="1"/>
    <col min="14" max="14" width="18.8571428571429" customWidth="1"/>
    <col min="15" max="15" width="18" customWidth="1"/>
    <col min="16" max="16" width="6.71428571428571" customWidth="1"/>
    <col min="17" max="17" width="15.5714285714286" customWidth="1"/>
    <col min="18" max="18" width="23.8571428571429" customWidth="1"/>
    <col min="19" max="19" width="15.1428571428571" customWidth="1"/>
    <col min="20" max="25" width="18.2857142857143" customWidth="1"/>
    <col min="26" max="26" width="6.71428571428571" customWidth="1"/>
    <col min="27" max="27" width="17.5714285714286" customWidth="1"/>
    <col min="28" max="32" width="18.8571428571429" customWidth="1"/>
    <col min="33" max="36" width="33" customWidth="1"/>
    <col min="37" max="37" width="6.71428571428571" customWidth="1"/>
    <col min="38" max="41" width="7.85714285714286" customWidth="1"/>
    <col min="42" max="42" width="6.71428571428571" customWidth="1"/>
    <col min="43" max="43" width="10.1428571428571" customWidth="1"/>
    <col min="44" max="44" width="11.1428571428571" customWidth="1"/>
    <col min="45" max="51" width="18.2857142857143" customWidth="1"/>
    <col min="52" max="59" width="17.2857142857143" customWidth="1"/>
  </cols>
  <sheetData>
    <row r="1" spans="1:58">
      <c r="A1" t="s">
        <v>0</v>
      </c>
      <c r="B1" t="s">
        <v>1</v>
      </c>
      <c r="C1" t="s">
        <v>3</v>
      </c>
      <c r="D1" t="s">
        <v>4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  <c r="AL1" t="s">
        <v>39</v>
      </c>
      <c r="AM1" t="s">
        <v>40</v>
      </c>
      <c r="AN1" t="s">
        <v>41</v>
      </c>
      <c r="AO1" t="s">
        <v>42</v>
      </c>
      <c r="AP1" t="s">
        <v>43</v>
      </c>
      <c r="AQ1" t="s">
        <v>44</v>
      </c>
      <c r="AR1" t="s">
        <v>45</v>
      </c>
      <c r="AS1" t="s">
        <v>46</v>
      </c>
      <c r="AT1" t="s">
        <v>47</v>
      </c>
      <c r="AU1" t="s">
        <v>48</v>
      </c>
      <c r="AV1" t="s">
        <v>49</v>
      </c>
      <c r="AW1" t="s">
        <v>50</v>
      </c>
      <c r="AX1" t="s">
        <v>51</v>
      </c>
      <c r="AY1" t="s">
        <v>53</v>
      </c>
      <c r="AZ1" t="s">
        <v>54</v>
      </c>
      <c r="BA1" t="s">
        <v>55</v>
      </c>
      <c r="BB1" t="s">
        <v>56</v>
      </c>
      <c r="BC1" t="s">
        <v>57</v>
      </c>
      <c r="BD1" t="s">
        <v>58</v>
      </c>
      <c r="BE1" t="s">
        <v>59</v>
      </c>
      <c r="BF1" t="s">
        <v>60</v>
      </c>
    </row>
    <row r="2" spans="1:58">
      <c r="A2">
        <v>1</v>
      </c>
      <c r="B2">
        <v>1</v>
      </c>
      <c r="C2">
        <v>70</v>
      </c>
      <c r="D2">
        <v>178</v>
      </c>
      <c r="E2">
        <v>0</v>
      </c>
      <c r="F2">
        <v>0</v>
      </c>
      <c r="G2" t="s">
        <v>61</v>
      </c>
      <c r="H2">
        <v>5</v>
      </c>
      <c r="I2">
        <v>4</v>
      </c>
      <c r="J2">
        <v>3</v>
      </c>
      <c r="K2">
        <v>4</v>
      </c>
      <c r="L2">
        <v>4</v>
      </c>
      <c r="N2" s="7">
        <v>0.160925925925926</v>
      </c>
      <c r="O2">
        <v>1</v>
      </c>
      <c r="P2">
        <v>6</v>
      </c>
      <c r="Q2">
        <v>3</v>
      </c>
      <c r="R2">
        <v>6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3</v>
      </c>
      <c r="Z2">
        <v>2</v>
      </c>
      <c r="AA2">
        <v>1</v>
      </c>
      <c r="AB2">
        <v>0</v>
      </c>
      <c r="AC2">
        <v>1</v>
      </c>
      <c r="AD2">
        <v>0</v>
      </c>
      <c r="AE2">
        <v>0</v>
      </c>
      <c r="AF2">
        <v>1</v>
      </c>
      <c r="AG2">
        <v>1</v>
      </c>
      <c r="AH2">
        <v>0</v>
      </c>
      <c r="AI2">
        <v>1</v>
      </c>
      <c r="AJ2">
        <v>1</v>
      </c>
      <c r="AK2">
        <v>2</v>
      </c>
      <c r="AL2">
        <v>2</v>
      </c>
      <c r="AM2">
        <v>2</v>
      </c>
      <c r="AN2">
        <v>2</v>
      </c>
      <c r="AO2">
        <v>2</v>
      </c>
      <c r="AP2">
        <v>2</v>
      </c>
      <c r="AQ2">
        <v>1</v>
      </c>
      <c r="AR2">
        <v>1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</row>
    <row r="3" spans="1:58">
      <c r="A3">
        <v>3</v>
      </c>
      <c r="B3">
        <v>2</v>
      </c>
      <c r="C3">
        <v>64</v>
      </c>
      <c r="D3">
        <v>121</v>
      </c>
      <c r="E3">
        <v>0</v>
      </c>
      <c r="F3">
        <v>0</v>
      </c>
      <c r="G3" t="s">
        <v>62</v>
      </c>
      <c r="H3">
        <v>5</v>
      </c>
      <c r="I3">
        <v>4</v>
      </c>
      <c r="J3">
        <v>3</v>
      </c>
      <c r="K3">
        <v>3</v>
      </c>
      <c r="L3">
        <v>5</v>
      </c>
      <c r="M3">
        <v>10</v>
      </c>
      <c r="N3" s="7">
        <v>0.0621064814814815</v>
      </c>
      <c r="O3">
        <v>1</v>
      </c>
      <c r="P3">
        <v>3</v>
      </c>
      <c r="Q3">
        <v>1</v>
      </c>
      <c r="R3">
        <v>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4</v>
      </c>
      <c r="Z3">
        <v>1</v>
      </c>
      <c r="AA3">
        <v>0</v>
      </c>
      <c r="AB3">
        <v>0</v>
      </c>
      <c r="AC3">
        <v>1</v>
      </c>
      <c r="AD3">
        <v>0</v>
      </c>
      <c r="AE3">
        <v>0</v>
      </c>
      <c r="AF3">
        <v>1</v>
      </c>
      <c r="AG3">
        <v>1</v>
      </c>
      <c r="AH3">
        <v>0</v>
      </c>
      <c r="AI3">
        <v>1</v>
      </c>
      <c r="AJ3">
        <v>1</v>
      </c>
      <c r="AK3">
        <v>1</v>
      </c>
      <c r="AL3">
        <v>1</v>
      </c>
      <c r="AM3">
        <v>2</v>
      </c>
      <c r="AN3">
        <v>2</v>
      </c>
      <c r="AO3">
        <v>2</v>
      </c>
      <c r="AP3">
        <v>2</v>
      </c>
      <c r="AQ3">
        <v>1</v>
      </c>
      <c r="AR3">
        <v>1</v>
      </c>
      <c r="AS3">
        <v>1</v>
      </c>
      <c r="AT3">
        <v>0</v>
      </c>
      <c r="AU3">
        <v>0</v>
      </c>
      <c r="AV3">
        <v>0</v>
      </c>
      <c r="AW3">
        <v>0</v>
      </c>
      <c r="AX3">
        <v>0</v>
      </c>
      <c r="AY3">
        <v>1</v>
      </c>
      <c r="AZ3">
        <v>0</v>
      </c>
      <c r="BA3">
        <v>1</v>
      </c>
      <c r="BB3">
        <v>0</v>
      </c>
      <c r="BC3">
        <v>0</v>
      </c>
      <c r="BD3">
        <v>0</v>
      </c>
      <c r="BE3">
        <v>0</v>
      </c>
      <c r="BF3">
        <v>0</v>
      </c>
    </row>
    <row r="4" spans="1:58">
      <c r="A4">
        <v>4</v>
      </c>
      <c r="B4">
        <v>1</v>
      </c>
      <c r="C4">
        <v>73</v>
      </c>
      <c r="D4">
        <v>195</v>
      </c>
      <c r="E4">
        <v>0</v>
      </c>
      <c r="F4">
        <v>0</v>
      </c>
      <c r="G4" t="s">
        <v>61</v>
      </c>
      <c r="H4">
        <v>1</v>
      </c>
      <c r="I4">
        <v>4</v>
      </c>
      <c r="J4">
        <v>3</v>
      </c>
      <c r="K4">
        <v>4</v>
      </c>
      <c r="L4">
        <v>4</v>
      </c>
      <c r="N4" s="7">
        <v>0.191666666666667</v>
      </c>
      <c r="O4">
        <v>0</v>
      </c>
      <c r="P4">
        <v>4</v>
      </c>
      <c r="Q4">
        <v>5</v>
      </c>
      <c r="R4">
        <v>3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4</v>
      </c>
      <c r="Z4">
        <v>3</v>
      </c>
      <c r="AA4">
        <v>0</v>
      </c>
      <c r="AB4">
        <v>0</v>
      </c>
      <c r="AC4">
        <v>0</v>
      </c>
      <c r="AD4">
        <v>0</v>
      </c>
      <c r="AE4">
        <v>0</v>
      </c>
      <c r="AF4">
        <v>1</v>
      </c>
      <c r="AG4">
        <v>1</v>
      </c>
      <c r="AH4">
        <v>0</v>
      </c>
      <c r="AI4">
        <v>0</v>
      </c>
      <c r="AJ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</row>
    <row r="5" spans="1:58">
      <c r="A5">
        <v>5</v>
      </c>
      <c r="B5">
        <v>1</v>
      </c>
      <c r="C5">
        <v>69</v>
      </c>
      <c r="D5">
        <v>165</v>
      </c>
      <c r="E5">
        <v>0</v>
      </c>
      <c r="F5">
        <v>0</v>
      </c>
      <c r="G5" t="s">
        <v>63</v>
      </c>
      <c r="H5">
        <v>6</v>
      </c>
      <c r="I5">
        <v>4</v>
      </c>
      <c r="J5">
        <v>2</v>
      </c>
      <c r="K5">
        <v>4</v>
      </c>
      <c r="L5">
        <v>4</v>
      </c>
      <c r="N5" s="7">
        <v>0.189513888888889</v>
      </c>
      <c r="O5">
        <v>0</v>
      </c>
      <c r="P5">
        <v>3</v>
      </c>
      <c r="Q5">
        <v>3</v>
      </c>
      <c r="R5">
        <v>4</v>
      </c>
      <c r="S5">
        <v>1</v>
      </c>
      <c r="T5">
        <v>1</v>
      </c>
      <c r="U5">
        <v>1</v>
      </c>
      <c r="V5">
        <v>0</v>
      </c>
      <c r="W5">
        <v>0</v>
      </c>
      <c r="X5">
        <v>0</v>
      </c>
      <c r="Y5">
        <v>4</v>
      </c>
      <c r="Z5">
        <v>2</v>
      </c>
      <c r="AA5">
        <v>0</v>
      </c>
      <c r="AB5">
        <v>0</v>
      </c>
      <c r="AC5">
        <v>1</v>
      </c>
      <c r="AD5">
        <v>1</v>
      </c>
      <c r="AE5">
        <v>0</v>
      </c>
      <c r="AF5">
        <v>1</v>
      </c>
      <c r="AG5">
        <v>0</v>
      </c>
      <c r="AH5">
        <v>0</v>
      </c>
      <c r="AI5">
        <v>0</v>
      </c>
      <c r="AJ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</row>
    <row r="6" spans="1:58">
      <c r="A6">
        <v>6</v>
      </c>
      <c r="B6">
        <v>1</v>
      </c>
      <c r="C6">
        <v>63</v>
      </c>
      <c r="D6">
        <v>135</v>
      </c>
      <c r="E6">
        <v>0</v>
      </c>
      <c r="F6">
        <v>0</v>
      </c>
      <c r="G6" t="s">
        <v>64</v>
      </c>
      <c r="H6">
        <v>6</v>
      </c>
      <c r="I6">
        <v>4</v>
      </c>
      <c r="J6">
        <v>2</v>
      </c>
      <c r="K6">
        <v>4</v>
      </c>
      <c r="L6">
        <v>4</v>
      </c>
      <c r="N6" s="7">
        <v>0.192546296296296</v>
      </c>
      <c r="O6">
        <v>1</v>
      </c>
      <c r="P6">
        <v>3</v>
      </c>
      <c r="Q6">
        <v>3</v>
      </c>
      <c r="R6">
        <v>2</v>
      </c>
      <c r="S6">
        <v>0</v>
      </c>
      <c r="T6">
        <v>0</v>
      </c>
      <c r="U6">
        <v>1</v>
      </c>
      <c r="V6">
        <v>0</v>
      </c>
      <c r="W6">
        <v>0</v>
      </c>
      <c r="X6">
        <v>0</v>
      </c>
      <c r="Y6">
        <v>3</v>
      </c>
      <c r="Z6">
        <v>2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2</v>
      </c>
      <c r="AL6">
        <v>1</v>
      </c>
      <c r="AM6">
        <v>2</v>
      </c>
      <c r="AN6">
        <v>2</v>
      </c>
      <c r="AO6">
        <v>2</v>
      </c>
      <c r="AP6">
        <v>1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1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</row>
    <row r="7" spans="1:58">
      <c r="A7">
        <v>7</v>
      </c>
      <c r="B7">
        <v>1</v>
      </c>
      <c r="C7">
        <v>71</v>
      </c>
      <c r="D7">
        <v>158</v>
      </c>
      <c r="E7">
        <v>0</v>
      </c>
      <c r="F7">
        <v>0</v>
      </c>
      <c r="G7" t="s">
        <v>65</v>
      </c>
      <c r="H7">
        <v>3</v>
      </c>
      <c r="I7">
        <v>4</v>
      </c>
      <c r="J7">
        <v>3</v>
      </c>
      <c r="K7">
        <v>4</v>
      </c>
      <c r="L7">
        <v>1</v>
      </c>
      <c r="N7" s="7">
        <v>0.0129861111111111</v>
      </c>
      <c r="O7">
        <v>1</v>
      </c>
      <c r="P7">
        <v>5</v>
      </c>
      <c r="Q7">
        <v>2</v>
      </c>
      <c r="R7">
        <v>4</v>
      </c>
      <c r="S7">
        <v>1</v>
      </c>
      <c r="T7">
        <v>1</v>
      </c>
      <c r="U7">
        <v>1</v>
      </c>
      <c r="V7">
        <v>1</v>
      </c>
      <c r="W7">
        <v>1</v>
      </c>
      <c r="X7">
        <v>0</v>
      </c>
      <c r="Y7">
        <v>2</v>
      </c>
      <c r="Z7">
        <v>2</v>
      </c>
      <c r="AA7">
        <v>1</v>
      </c>
      <c r="AB7">
        <v>0</v>
      </c>
      <c r="AC7">
        <v>1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1</v>
      </c>
      <c r="AK7">
        <v>1</v>
      </c>
      <c r="AL7">
        <v>2</v>
      </c>
      <c r="AM7">
        <v>1</v>
      </c>
      <c r="AN7">
        <v>1</v>
      </c>
      <c r="AO7">
        <v>0</v>
      </c>
      <c r="AP7">
        <v>2</v>
      </c>
      <c r="AQ7">
        <v>1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0</v>
      </c>
      <c r="BF7">
        <v>0</v>
      </c>
    </row>
    <row r="8" spans="1:58">
      <c r="A8">
        <v>8</v>
      </c>
      <c r="B8">
        <v>2</v>
      </c>
      <c r="C8">
        <v>64</v>
      </c>
      <c r="D8">
        <v>145</v>
      </c>
      <c r="E8">
        <v>0</v>
      </c>
      <c r="F8">
        <v>0</v>
      </c>
      <c r="G8" t="s">
        <v>66</v>
      </c>
      <c r="H8">
        <v>5</v>
      </c>
      <c r="I8">
        <v>4</v>
      </c>
      <c r="J8">
        <v>3</v>
      </c>
      <c r="K8">
        <v>4</v>
      </c>
      <c r="L8">
        <v>5</v>
      </c>
      <c r="M8">
        <v>31</v>
      </c>
      <c r="N8" s="7">
        <v>0.326701388888889</v>
      </c>
      <c r="O8">
        <v>1</v>
      </c>
      <c r="P8">
        <v>5</v>
      </c>
      <c r="Q8">
        <v>5</v>
      </c>
      <c r="R8">
        <v>5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5</v>
      </c>
      <c r="Z8">
        <v>3</v>
      </c>
      <c r="AA8">
        <v>1</v>
      </c>
      <c r="AB8">
        <v>0</v>
      </c>
      <c r="AC8">
        <v>0</v>
      </c>
      <c r="AD8">
        <v>0</v>
      </c>
      <c r="AE8">
        <v>0</v>
      </c>
      <c r="AF8">
        <v>1</v>
      </c>
      <c r="AG8">
        <v>1</v>
      </c>
      <c r="AH8">
        <v>0</v>
      </c>
      <c r="AI8">
        <v>0</v>
      </c>
      <c r="AJ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</row>
    <row r="9" spans="1:58">
      <c r="A9">
        <v>11</v>
      </c>
      <c r="B9">
        <v>1</v>
      </c>
      <c r="C9">
        <v>76</v>
      </c>
      <c r="D9">
        <v>202</v>
      </c>
      <c r="E9">
        <v>0</v>
      </c>
      <c r="F9">
        <v>1</v>
      </c>
      <c r="G9" t="s">
        <v>67</v>
      </c>
      <c r="H9">
        <v>1</v>
      </c>
      <c r="I9">
        <v>3</v>
      </c>
      <c r="J9">
        <v>3</v>
      </c>
      <c r="K9">
        <v>4</v>
      </c>
      <c r="L9">
        <v>0</v>
      </c>
      <c r="O9">
        <v>0</v>
      </c>
      <c r="P9">
        <v>5</v>
      </c>
      <c r="Q9">
        <v>5</v>
      </c>
      <c r="R9">
        <v>5</v>
      </c>
      <c r="S9">
        <v>1</v>
      </c>
      <c r="T9">
        <v>1</v>
      </c>
      <c r="U9">
        <v>1</v>
      </c>
      <c r="V9">
        <v>0</v>
      </c>
      <c r="W9">
        <v>0</v>
      </c>
      <c r="X9">
        <v>0</v>
      </c>
      <c r="Y9">
        <v>4</v>
      </c>
      <c r="Z9">
        <v>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1</v>
      </c>
      <c r="AK9">
        <v>4</v>
      </c>
      <c r="AL9">
        <v>4</v>
      </c>
      <c r="AM9">
        <v>4</v>
      </c>
      <c r="AN9">
        <v>2</v>
      </c>
      <c r="AO9">
        <v>7</v>
      </c>
      <c r="AP9">
        <v>5</v>
      </c>
      <c r="AQ9">
        <v>1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1</v>
      </c>
      <c r="BC9">
        <v>0</v>
      </c>
      <c r="BD9">
        <v>0</v>
      </c>
      <c r="BE9">
        <v>0</v>
      </c>
      <c r="BF9">
        <v>0</v>
      </c>
    </row>
    <row r="10" spans="1:58">
      <c r="A10">
        <v>12</v>
      </c>
      <c r="B10">
        <v>1</v>
      </c>
      <c r="C10">
        <v>73</v>
      </c>
      <c r="D10">
        <v>195</v>
      </c>
      <c r="E10">
        <v>0</v>
      </c>
      <c r="F10">
        <v>1</v>
      </c>
      <c r="G10" t="s">
        <v>68</v>
      </c>
      <c r="H10">
        <v>6</v>
      </c>
      <c r="I10">
        <v>3</v>
      </c>
      <c r="J10">
        <v>3</v>
      </c>
      <c r="K10">
        <v>4</v>
      </c>
      <c r="L10">
        <v>4</v>
      </c>
      <c r="N10" s="7">
        <v>0.184872685185185</v>
      </c>
      <c r="O10">
        <v>0</v>
      </c>
      <c r="P10">
        <v>4</v>
      </c>
      <c r="Q10">
        <v>3</v>
      </c>
      <c r="R10">
        <v>3</v>
      </c>
      <c r="S10">
        <v>0</v>
      </c>
      <c r="T10">
        <v>0</v>
      </c>
      <c r="U10">
        <v>0</v>
      </c>
      <c r="V10">
        <v>0</v>
      </c>
      <c r="W10">
        <v>1</v>
      </c>
      <c r="X10">
        <v>0</v>
      </c>
      <c r="Y10">
        <v>4</v>
      </c>
      <c r="Z10">
        <v>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1</v>
      </c>
      <c r="AK10">
        <v>1</v>
      </c>
      <c r="AL10">
        <v>2</v>
      </c>
      <c r="AM10">
        <v>2</v>
      </c>
      <c r="AN10">
        <v>1</v>
      </c>
      <c r="AO10">
        <v>2</v>
      </c>
      <c r="AP10">
        <v>1</v>
      </c>
      <c r="AQ10">
        <v>1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</row>
    <row r="11" spans="1:58">
      <c r="A11">
        <v>13</v>
      </c>
      <c r="B11">
        <v>1</v>
      </c>
      <c r="C11">
        <v>73</v>
      </c>
      <c r="D11">
        <v>210</v>
      </c>
      <c r="E11">
        <v>0</v>
      </c>
      <c r="F11">
        <v>0</v>
      </c>
      <c r="G11" t="s">
        <v>69</v>
      </c>
      <c r="H11">
        <v>4</v>
      </c>
      <c r="I11">
        <v>4</v>
      </c>
      <c r="J11">
        <v>3</v>
      </c>
      <c r="K11">
        <v>4</v>
      </c>
      <c r="L11">
        <v>4</v>
      </c>
      <c r="N11" s="7">
        <v>0.216631944444444</v>
      </c>
      <c r="O11">
        <v>1</v>
      </c>
      <c r="P11">
        <v>5</v>
      </c>
      <c r="Q11">
        <v>3</v>
      </c>
      <c r="R11">
        <v>5</v>
      </c>
      <c r="S11">
        <v>1</v>
      </c>
      <c r="T11">
        <v>1</v>
      </c>
      <c r="U11">
        <v>1</v>
      </c>
      <c r="V11">
        <v>1</v>
      </c>
      <c r="W11">
        <v>0</v>
      </c>
      <c r="X11">
        <v>1</v>
      </c>
      <c r="Y11">
        <v>5</v>
      </c>
      <c r="Z11">
        <v>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1</v>
      </c>
      <c r="AK11">
        <v>1</v>
      </c>
      <c r="AL11">
        <v>2</v>
      </c>
      <c r="AM11">
        <v>2</v>
      </c>
      <c r="AN11">
        <v>2</v>
      </c>
      <c r="AO11">
        <v>2</v>
      </c>
      <c r="AP11">
        <v>3</v>
      </c>
      <c r="AQ11">
        <v>1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1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0</v>
      </c>
      <c r="BE11">
        <v>0</v>
      </c>
      <c r="BF11">
        <v>0</v>
      </c>
    </row>
    <row r="12" spans="1:58">
      <c r="A12">
        <v>14</v>
      </c>
      <c r="B12">
        <v>1</v>
      </c>
      <c r="C12">
        <v>72</v>
      </c>
      <c r="D12">
        <v>185</v>
      </c>
      <c r="E12">
        <v>0</v>
      </c>
      <c r="F12">
        <v>0</v>
      </c>
      <c r="G12" t="s">
        <v>70</v>
      </c>
      <c r="H12">
        <v>3</v>
      </c>
      <c r="I12">
        <v>3</v>
      </c>
      <c r="J12">
        <v>3</v>
      </c>
      <c r="K12">
        <v>5</v>
      </c>
      <c r="L12">
        <v>5</v>
      </c>
      <c r="M12">
        <v>30</v>
      </c>
      <c r="N12" s="7">
        <v>0.292361111111111</v>
      </c>
      <c r="O12">
        <v>1</v>
      </c>
      <c r="P12">
        <v>2</v>
      </c>
      <c r="Q12">
        <v>5</v>
      </c>
      <c r="R12">
        <v>3</v>
      </c>
      <c r="S12">
        <v>0</v>
      </c>
      <c r="T12">
        <v>0</v>
      </c>
      <c r="U12">
        <v>1</v>
      </c>
      <c r="V12">
        <v>0</v>
      </c>
      <c r="W12">
        <v>0</v>
      </c>
      <c r="X12">
        <v>0</v>
      </c>
      <c r="Y12">
        <v>2</v>
      </c>
      <c r="Z12">
        <v>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1</v>
      </c>
      <c r="AK12">
        <v>2</v>
      </c>
      <c r="AL12">
        <v>1</v>
      </c>
      <c r="AM12">
        <v>3</v>
      </c>
      <c r="AN12">
        <v>2</v>
      </c>
      <c r="AO12">
        <v>3</v>
      </c>
      <c r="AP12">
        <v>4</v>
      </c>
      <c r="AQ12">
        <v>1</v>
      </c>
      <c r="AR12">
        <v>0</v>
      </c>
      <c r="AS12">
        <v>0</v>
      </c>
      <c r="AT12">
        <v>1</v>
      </c>
      <c r="AU12">
        <v>0</v>
      </c>
      <c r="AV12">
        <v>0</v>
      </c>
      <c r="AW12">
        <v>1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0</v>
      </c>
      <c r="BF12">
        <v>0</v>
      </c>
    </row>
    <row r="13" spans="1:58">
      <c r="A13">
        <v>15</v>
      </c>
      <c r="B13">
        <v>1</v>
      </c>
      <c r="C13">
        <v>69</v>
      </c>
      <c r="D13">
        <v>202</v>
      </c>
      <c r="E13">
        <v>1</v>
      </c>
      <c r="F13">
        <v>0</v>
      </c>
      <c r="G13" t="s">
        <v>69</v>
      </c>
      <c r="H13">
        <v>5</v>
      </c>
      <c r="I13">
        <v>4</v>
      </c>
      <c r="J13">
        <v>3</v>
      </c>
      <c r="K13">
        <v>4</v>
      </c>
      <c r="L13">
        <v>4</v>
      </c>
      <c r="N13" s="7">
        <v>0.20625</v>
      </c>
      <c r="O13">
        <v>1</v>
      </c>
      <c r="P13">
        <v>4</v>
      </c>
      <c r="Q13">
        <v>3</v>
      </c>
      <c r="R13">
        <v>4</v>
      </c>
      <c r="S13">
        <v>1</v>
      </c>
      <c r="T13">
        <v>1</v>
      </c>
      <c r="U13">
        <v>1</v>
      </c>
      <c r="V13">
        <v>0</v>
      </c>
      <c r="W13">
        <v>0</v>
      </c>
      <c r="X13">
        <v>0</v>
      </c>
      <c r="Y13">
        <v>4</v>
      </c>
      <c r="Z13">
        <v>2</v>
      </c>
      <c r="AA13">
        <v>0</v>
      </c>
      <c r="AB13">
        <v>0</v>
      </c>
      <c r="AC13">
        <v>1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2</v>
      </c>
      <c r="AL13">
        <v>2</v>
      </c>
      <c r="AM13">
        <v>2</v>
      </c>
      <c r="AN13">
        <v>2</v>
      </c>
      <c r="AO13">
        <v>5</v>
      </c>
      <c r="AP13">
        <v>4</v>
      </c>
      <c r="AQ13">
        <v>2</v>
      </c>
      <c r="AR13">
        <v>1</v>
      </c>
      <c r="AS13">
        <v>1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1</v>
      </c>
      <c r="BD13">
        <v>0</v>
      </c>
      <c r="BE13">
        <v>1</v>
      </c>
      <c r="BF13">
        <v>0</v>
      </c>
    </row>
    <row r="14" spans="1:58">
      <c r="A14">
        <v>16</v>
      </c>
      <c r="B14">
        <v>2</v>
      </c>
      <c r="C14">
        <v>67</v>
      </c>
      <c r="D14">
        <v>175</v>
      </c>
      <c r="E14">
        <v>0</v>
      </c>
      <c r="F14">
        <v>1</v>
      </c>
      <c r="G14" t="s">
        <v>71</v>
      </c>
      <c r="H14">
        <v>3</v>
      </c>
      <c r="I14">
        <v>3</v>
      </c>
      <c r="J14">
        <v>2</v>
      </c>
      <c r="K14">
        <v>2</v>
      </c>
      <c r="L14">
        <v>4</v>
      </c>
      <c r="N14" s="7">
        <v>0.196053240740741</v>
      </c>
      <c r="O14">
        <v>1</v>
      </c>
      <c r="P14">
        <v>3</v>
      </c>
      <c r="Q14">
        <v>5</v>
      </c>
      <c r="R14">
        <v>5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5</v>
      </c>
      <c r="Z14">
        <v>3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1</v>
      </c>
      <c r="AG14">
        <v>1</v>
      </c>
      <c r="AH14">
        <v>1</v>
      </c>
      <c r="AI14">
        <v>1</v>
      </c>
      <c r="AJ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</row>
    <row r="15" spans="1:58">
      <c r="A15">
        <v>17</v>
      </c>
      <c r="B15">
        <v>1</v>
      </c>
      <c r="C15">
        <v>73</v>
      </c>
      <c r="D15">
        <v>170</v>
      </c>
      <c r="E15">
        <v>0</v>
      </c>
      <c r="F15">
        <v>0</v>
      </c>
      <c r="G15" t="s">
        <v>72</v>
      </c>
      <c r="H15">
        <v>5</v>
      </c>
      <c r="I15">
        <v>4</v>
      </c>
      <c r="J15">
        <v>3</v>
      </c>
      <c r="K15">
        <v>4</v>
      </c>
      <c r="L15">
        <v>4</v>
      </c>
      <c r="N15" s="7">
        <v>0.114259259259259</v>
      </c>
      <c r="O15">
        <v>1</v>
      </c>
      <c r="P15">
        <v>7</v>
      </c>
      <c r="Q15">
        <v>3</v>
      </c>
      <c r="R15">
        <v>6</v>
      </c>
      <c r="S15">
        <v>1</v>
      </c>
      <c r="T15">
        <v>1</v>
      </c>
      <c r="U15">
        <v>1</v>
      </c>
      <c r="V15">
        <v>1</v>
      </c>
      <c r="W15">
        <v>1</v>
      </c>
      <c r="X15">
        <v>0</v>
      </c>
      <c r="Y15">
        <v>1</v>
      </c>
      <c r="Z15">
        <v>2</v>
      </c>
      <c r="AA15">
        <v>1</v>
      </c>
      <c r="AB15">
        <v>1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</row>
    <row r="16" spans="1:58">
      <c r="A16">
        <v>18</v>
      </c>
      <c r="B16">
        <v>1</v>
      </c>
      <c r="C16">
        <v>74</v>
      </c>
      <c r="D16">
        <v>185</v>
      </c>
      <c r="E16">
        <v>0</v>
      </c>
      <c r="F16">
        <v>0</v>
      </c>
      <c r="G16" t="s">
        <v>73</v>
      </c>
      <c r="H16">
        <v>1</v>
      </c>
      <c r="I16">
        <v>4</v>
      </c>
      <c r="J16">
        <v>2</v>
      </c>
      <c r="K16">
        <v>4</v>
      </c>
      <c r="L16">
        <v>4</v>
      </c>
      <c r="N16" s="7">
        <v>0.194444444444444</v>
      </c>
      <c r="O16">
        <v>1</v>
      </c>
      <c r="P16">
        <v>3</v>
      </c>
      <c r="Q16">
        <v>4</v>
      </c>
      <c r="R16">
        <v>4</v>
      </c>
      <c r="S16">
        <v>0</v>
      </c>
      <c r="T16">
        <v>1</v>
      </c>
      <c r="U16">
        <v>1</v>
      </c>
      <c r="V16">
        <v>1</v>
      </c>
      <c r="W16">
        <v>1</v>
      </c>
      <c r="X16">
        <v>0</v>
      </c>
      <c r="Y16">
        <v>4</v>
      </c>
      <c r="Z16">
        <v>3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1</v>
      </c>
      <c r="AH16">
        <v>0</v>
      </c>
      <c r="AI16">
        <v>0</v>
      </c>
      <c r="AJ16">
        <v>1</v>
      </c>
      <c r="AK16">
        <v>2</v>
      </c>
      <c r="AL16">
        <v>2</v>
      </c>
      <c r="AM16">
        <v>3</v>
      </c>
      <c r="AN16">
        <v>3</v>
      </c>
      <c r="AO16">
        <v>5</v>
      </c>
      <c r="AP16">
        <v>2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1</v>
      </c>
    </row>
    <row r="17" spans="1:58">
      <c r="A17">
        <v>19</v>
      </c>
      <c r="B17">
        <v>2</v>
      </c>
      <c r="C17">
        <v>64</v>
      </c>
      <c r="D17">
        <v>152</v>
      </c>
      <c r="E17">
        <v>0</v>
      </c>
      <c r="F17">
        <v>0</v>
      </c>
      <c r="G17" t="s">
        <v>74</v>
      </c>
      <c r="H17">
        <v>2</v>
      </c>
      <c r="I17">
        <v>4</v>
      </c>
      <c r="J17">
        <v>3</v>
      </c>
      <c r="K17">
        <v>4</v>
      </c>
      <c r="L17">
        <v>3</v>
      </c>
      <c r="N17" s="7">
        <v>0.105972222222222</v>
      </c>
      <c r="O17">
        <v>1</v>
      </c>
      <c r="P17">
        <v>4</v>
      </c>
      <c r="Q17">
        <v>3</v>
      </c>
      <c r="R17">
        <v>6</v>
      </c>
      <c r="S17">
        <v>1</v>
      </c>
      <c r="T17">
        <v>1</v>
      </c>
      <c r="U17">
        <v>1</v>
      </c>
      <c r="V17">
        <v>1</v>
      </c>
      <c r="W17">
        <v>0</v>
      </c>
      <c r="X17">
        <v>1</v>
      </c>
      <c r="Y17">
        <v>5</v>
      </c>
      <c r="Z17">
        <v>2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1</v>
      </c>
      <c r="AH17">
        <v>0</v>
      </c>
      <c r="AI17">
        <v>1</v>
      </c>
      <c r="AJ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</row>
    <row r="18" spans="1:58">
      <c r="A18">
        <v>20</v>
      </c>
      <c r="B18">
        <v>1</v>
      </c>
      <c r="C18">
        <v>76</v>
      </c>
      <c r="D18">
        <v>195</v>
      </c>
      <c r="E18">
        <v>0</v>
      </c>
      <c r="F18">
        <v>1</v>
      </c>
      <c r="G18" t="s">
        <v>75</v>
      </c>
      <c r="H18">
        <v>3</v>
      </c>
      <c r="I18">
        <v>4</v>
      </c>
      <c r="J18">
        <v>3</v>
      </c>
      <c r="K18">
        <v>4</v>
      </c>
      <c r="L18">
        <v>4</v>
      </c>
      <c r="N18" s="7">
        <v>0.138298611111111</v>
      </c>
      <c r="O18">
        <v>0</v>
      </c>
      <c r="P18">
        <v>5</v>
      </c>
      <c r="Q18">
        <v>3</v>
      </c>
      <c r="R18">
        <v>4</v>
      </c>
      <c r="S18">
        <v>0</v>
      </c>
      <c r="T18">
        <v>1</v>
      </c>
      <c r="U18">
        <v>1</v>
      </c>
      <c r="V18">
        <v>1</v>
      </c>
      <c r="W18">
        <v>0</v>
      </c>
      <c r="X18">
        <v>0</v>
      </c>
      <c r="Y18">
        <v>3</v>
      </c>
      <c r="Z18">
        <v>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0</v>
      </c>
      <c r="AJ18">
        <v>1</v>
      </c>
      <c r="AK18">
        <v>3</v>
      </c>
      <c r="AL18">
        <v>3</v>
      </c>
      <c r="AM18">
        <v>4</v>
      </c>
      <c r="AN18">
        <v>3</v>
      </c>
      <c r="AO18">
        <v>7</v>
      </c>
      <c r="AP18">
        <v>5</v>
      </c>
      <c r="AQ18">
        <v>3</v>
      </c>
      <c r="AR18">
        <v>1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1</v>
      </c>
      <c r="BD18">
        <v>0</v>
      </c>
      <c r="BE18">
        <v>0</v>
      </c>
      <c r="BF18">
        <v>0</v>
      </c>
    </row>
    <row r="19" spans="1:58">
      <c r="A19">
        <v>21</v>
      </c>
      <c r="B19">
        <v>1</v>
      </c>
      <c r="C19">
        <v>70</v>
      </c>
      <c r="D19">
        <v>160</v>
      </c>
      <c r="E19">
        <v>0</v>
      </c>
      <c r="F19">
        <v>0</v>
      </c>
      <c r="G19" t="s">
        <v>76</v>
      </c>
      <c r="H19">
        <v>5</v>
      </c>
      <c r="I19">
        <v>3</v>
      </c>
      <c r="J19">
        <v>3</v>
      </c>
      <c r="K19">
        <v>4</v>
      </c>
      <c r="L19">
        <v>4</v>
      </c>
      <c r="N19" s="7">
        <v>0.117175925925926</v>
      </c>
      <c r="O19">
        <v>1</v>
      </c>
      <c r="P19">
        <v>9</v>
      </c>
      <c r="Q19">
        <v>3</v>
      </c>
      <c r="R19">
        <v>6</v>
      </c>
      <c r="S19">
        <v>1</v>
      </c>
      <c r="T19">
        <v>1</v>
      </c>
      <c r="U19">
        <v>1</v>
      </c>
      <c r="V19">
        <v>1</v>
      </c>
      <c r="W19">
        <v>1</v>
      </c>
      <c r="X19">
        <v>0</v>
      </c>
      <c r="Y19">
        <v>2</v>
      </c>
      <c r="Z19">
        <v>3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2</v>
      </c>
      <c r="AO19">
        <v>1</v>
      </c>
      <c r="AP19">
        <v>1</v>
      </c>
      <c r="AQ19">
        <v>1</v>
      </c>
      <c r="AR19">
        <v>0</v>
      </c>
      <c r="AS19">
        <v>0</v>
      </c>
      <c r="AT19">
        <v>0</v>
      </c>
      <c r="AU19">
        <v>0</v>
      </c>
      <c r="AV19">
        <v>1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</row>
    <row r="20" spans="1:58">
      <c r="A20">
        <v>22</v>
      </c>
      <c r="B20">
        <v>2</v>
      </c>
      <c r="C20">
        <v>65</v>
      </c>
      <c r="D20">
        <v>120</v>
      </c>
      <c r="E20">
        <v>1</v>
      </c>
      <c r="F20">
        <v>0</v>
      </c>
      <c r="G20" t="s">
        <v>77</v>
      </c>
      <c r="H20">
        <v>6</v>
      </c>
      <c r="I20">
        <v>4</v>
      </c>
      <c r="J20">
        <v>3</v>
      </c>
      <c r="K20">
        <v>4</v>
      </c>
      <c r="L20">
        <v>4</v>
      </c>
      <c r="N20" s="7">
        <v>0.206944444444444</v>
      </c>
      <c r="O20">
        <v>0</v>
      </c>
      <c r="P20">
        <v>3</v>
      </c>
      <c r="Q20">
        <v>2</v>
      </c>
      <c r="R20">
        <v>1</v>
      </c>
      <c r="S20">
        <v>1</v>
      </c>
      <c r="T20">
        <v>1</v>
      </c>
      <c r="U20">
        <v>0</v>
      </c>
      <c r="V20">
        <v>0</v>
      </c>
      <c r="W20">
        <v>0</v>
      </c>
      <c r="X20">
        <v>0</v>
      </c>
      <c r="Y20">
        <v>4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1</v>
      </c>
      <c r="AK20">
        <v>1</v>
      </c>
      <c r="AL20">
        <v>1</v>
      </c>
      <c r="AM20">
        <v>2</v>
      </c>
      <c r="AN20">
        <v>2</v>
      </c>
      <c r="AO20">
        <v>2</v>
      </c>
      <c r="AP20">
        <v>2</v>
      </c>
      <c r="AQ20">
        <v>1</v>
      </c>
      <c r="AR20">
        <v>1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</v>
      </c>
      <c r="BB20">
        <v>0</v>
      </c>
      <c r="BC20">
        <v>0</v>
      </c>
      <c r="BD20">
        <v>1</v>
      </c>
      <c r="BE20">
        <v>1</v>
      </c>
      <c r="BF20">
        <v>0</v>
      </c>
    </row>
    <row r="21" spans="1:58">
      <c r="A21">
        <v>24</v>
      </c>
      <c r="B21">
        <v>2</v>
      </c>
      <c r="C21">
        <v>68</v>
      </c>
      <c r="D21">
        <v>168</v>
      </c>
      <c r="E21">
        <v>0</v>
      </c>
      <c r="F21">
        <v>0</v>
      </c>
      <c r="G21" t="s">
        <v>78</v>
      </c>
      <c r="H21">
        <v>3</v>
      </c>
      <c r="I21">
        <v>3</v>
      </c>
      <c r="J21">
        <v>1</v>
      </c>
      <c r="O21">
        <v>0</v>
      </c>
      <c r="P21">
        <v>4</v>
      </c>
      <c r="Q21">
        <v>3</v>
      </c>
      <c r="R21">
        <v>3</v>
      </c>
      <c r="S21">
        <v>1</v>
      </c>
      <c r="T21">
        <v>1</v>
      </c>
      <c r="U21">
        <v>1</v>
      </c>
      <c r="V21">
        <v>1</v>
      </c>
      <c r="W21">
        <v>1</v>
      </c>
      <c r="X21">
        <v>0</v>
      </c>
      <c r="Y21">
        <v>6</v>
      </c>
      <c r="Z21">
        <v>2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1</v>
      </c>
      <c r="AH21">
        <v>0</v>
      </c>
      <c r="AI21">
        <v>0</v>
      </c>
      <c r="AJ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</row>
    <row r="22" spans="1:58">
      <c r="A22">
        <v>25</v>
      </c>
      <c r="B22">
        <v>2</v>
      </c>
      <c r="C22">
        <v>66</v>
      </c>
      <c r="D22">
        <v>181</v>
      </c>
      <c r="E22">
        <v>0</v>
      </c>
      <c r="F22">
        <v>0</v>
      </c>
      <c r="G22" t="s">
        <v>79</v>
      </c>
      <c r="H22">
        <v>6</v>
      </c>
      <c r="I22">
        <v>4</v>
      </c>
      <c r="J22">
        <v>3</v>
      </c>
      <c r="K22">
        <v>4</v>
      </c>
      <c r="L22">
        <v>4</v>
      </c>
      <c r="N22" s="7">
        <v>0.237928240740741</v>
      </c>
      <c r="O22">
        <v>1</v>
      </c>
      <c r="P22">
        <v>3</v>
      </c>
      <c r="Q22">
        <v>4</v>
      </c>
      <c r="R22">
        <v>4</v>
      </c>
      <c r="S22">
        <v>1</v>
      </c>
      <c r="T22">
        <v>1</v>
      </c>
      <c r="U22">
        <v>1</v>
      </c>
      <c r="V22">
        <v>0</v>
      </c>
      <c r="W22">
        <v>0</v>
      </c>
      <c r="X22">
        <v>0</v>
      </c>
      <c r="Y22">
        <v>6</v>
      </c>
      <c r="Z22">
        <v>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2</v>
      </c>
      <c r="AM22">
        <v>2</v>
      </c>
      <c r="AN22">
        <v>2</v>
      </c>
      <c r="AO22">
        <v>3</v>
      </c>
      <c r="AP22">
        <v>1</v>
      </c>
      <c r="AQ22">
        <v>3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1</v>
      </c>
      <c r="BF22">
        <v>0</v>
      </c>
    </row>
    <row r="23" spans="1:58">
      <c r="A23">
        <v>26</v>
      </c>
      <c r="B23">
        <v>1</v>
      </c>
      <c r="C23">
        <v>70</v>
      </c>
      <c r="D23">
        <v>170</v>
      </c>
      <c r="E23">
        <v>0</v>
      </c>
      <c r="F23">
        <v>0</v>
      </c>
      <c r="G23" t="s">
        <v>80</v>
      </c>
      <c r="H23">
        <v>3</v>
      </c>
      <c r="I23">
        <v>3</v>
      </c>
      <c r="J23">
        <v>2</v>
      </c>
      <c r="K23">
        <v>4</v>
      </c>
      <c r="L23">
        <v>4</v>
      </c>
      <c r="N23" s="7">
        <v>0.195381944444444</v>
      </c>
      <c r="O23">
        <v>0</v>
      </c>
      <c r="P23">
        <v>2</v>
      </c>
      <c r="Q23">
        <v>2</v>
      </c>
      <c r="R23">
        <v>2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5</v>
      </c>
      <c r="Z23">
        <v>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1</v>
      </c>
      <c r="AG23">
        <v>0</v>
      </c>
      <c r="AH23">
        <v>0</v>
      </c>
      <c r="AI23">
        <v>0</v>
      </c>
      <c r="AJ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</row>
    <row r="24" spans="1:58">
      <c r="A24">
        <v>27</v>
      </c>
      <c r="B24">
        <v>1</v>
      </c>
      <c r="C24">
        <v>69</v>
      </c>
      <c r="D24">
        <v>161</v>
      </c>
      <c r="E24">
        <v>0</v>
      </c>
      <c r="F24">
        <v>0</v>
      </c>
      <c r="G24" t="s">
        <v>81</v>
      </c>
      <c r="H24">
        <v>3</v>
      </c>
      <c r="I24">
        <v>4</v>
      </c>
      <c r="J24">
        <v>3</v>
      </c>
      <c r="K24">
        <v>4</v>
      </c>
      <c r="L24">
        <v>4</v>
      </c>
      <c r="N24" s="7">
        <v>0.221585648148148</v>
      </c>
      <c r="O24">
        <v>0</v>
      </c>
      <c r="P24">
        <v>3</v>
      </c>
      <c r="Q24">
        <v>3</v>
      </c>
      <c r="R24">
        <v>4</v>
      </c>
      <c r="S24">
        <v>1</v>
      </c>
      <c r="T24">
        <v>1</v>
      </c>
      <c r="U24">
        <v>1</v>
      </c>
      <c r="V24">
        <v>0</v>
      </c>
      <c r="W24">
        <v>0</v>
      </c>
      <c r="X24">
        <v>0</v>
      </c>
      <c r="Y24">
        <v>6</v>
      </c>
      <c r="Z24">
        <v>2</v>
      </c>
      <c r="AA24">
        <v>0</v>
      </c>
      <c r="AB24">
        <v>0</v>
      </c>
      <c r="AC24">
        <v>1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1</v>
      </c>
      <c r="AK24">
        <v>3</v>
      </c>
      <c r="AL24">
        <v>2</v>
      </c>
      <c r="AM24">
        <v>2</v>
      </c>
      <c r="AN24">
        <v>2</v>
      </c>
      <c r="AO24">
        <v>4</v>
      </c>
      <c r="AP24">
        <v>3</v>
      </c>
      <c r="AQ24">
        <v>2</v>
      </c>
      <c r="AR24">
        <v>1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1</v>
      </c>
      <c r="BA24">
        <v>0</v>
      </c>
      <c r="BB24">
        <v>1</v>
      </c>
      <c r="BC24">
        <v>0</v>
      </c>
      <c r="BD24">
        <v>0</v>
      </c>
      <c r="BE24">
        <v>0</v>
      </c>
      <c r="BF24">
        <v>0</v>
      </c>
    </row>
    <row r="25" spans="1:58">
      <c r="A25">
        <v>28</v>
      </c>
      <c r="B25">
        <v>1</v>
      </c>
      <c r="C25">
        <v>70</v>
      </c>
      <c r="D25">
        <v>180</v>
      </c>
      <c r="E25">
        <v>0</v>
      </c>
      <c r="F25">
        <v>0</v>
      </c>
      <c r="G25" t="s">
        <v>82</v>
      </c>
      <c r="H25">
        <v>2</v>
      </c>
      <c r="I25">
        <v>4</v>
      </c>
      <c r="J25">
        <v>3</v>
      </c>
      <c r="K25">
        <v>4</v>
      </c>
      <c r="L25">
        <v>1</v>
      </c>
      <c r="N25" s="7">
        <v>0.0138078703703704</v>
      </c>
      <c r="O25">
        <v>1</v>
      </c>
      <c r="P25">
        <v>5</v>
      </c>
      <c r="Q25">
        <v>3</v>
      </c>
      <c r="R25">
        <v>5</v>
      </c>
      <c r="S25">
        <v>0</v>
      </c>
      <c r="T25">
        <v>1</v>
      </c>
      <c r="U25">
        <v>1</v>
      </c>
      <c r="V25">
        <v>1</v>
      </c>
      <c r="W25">
        <v>0</v>
      </c>
      <c r="X25">
        <v>0</v>
      </c>
      <c r="Y25">
        <v>4</v>
      </c>
      <c r="Z25">
        <v>3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</row>
    <row r="26" spans="1:58">
      <c r="A26">
        <v>29</v>
      </c>
      <c r="B26">
        <v>1</v>
      </c>
      <c r="C26">
        <v>71</v>
      </c>
      <c r="D26">
        <v>145</v>
      </c>
      <c r="E26">
        <v>0</v>
      </c>
      <c r="F26">
        <v>0</v>
      </c>
      <c r="G26" t="s">
        <v>83</v>
      </c>
      <c r="H26">
        <v>2</v>
      </c>
      <c r="I26">
        <v>4</v>
      </c>
      <c r="J26">
        <v>3</v>
      </c>
      <c r="K26">
        <v>4</v>
      </c>
      <c r="L26">
        <v>4</v>
      </c>
      <c r="N26" s="7">
        <v>0.143148148148148</v>
      </c>
      <c r="O26">
        <v>1</v>
      </c>
      <c r="P26">
        <v>4</v>
      </c>
      <c r="Q26">
        <v>3</v>
      </c>
      <c r="R26">
        <v>7</v>
      </c>
      <c r="S26">
        <v>1</v>
      </c>
      <c r="T26">
        <v>1</v>
      </c>
      <c r="U26">
        <v>1</v>
      </c>
      <c r="V26">
        <v>1</v>
      </c>
      <c r="W26">
        <v>1</v>
      </c>
      <c r="X26">
        <v>0</v>
      </c>
      <c r="Y26">
        <v>3</v>
      </c>
      <c r="Z26">
        <v>3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0</v>
      </c>
      <c r="AP26">
        <v>2</v>
      </c>
      <c r="AQ26">
        <v>1</v>
      </c>
      <c r="AR26">
        <v>0</v>
      </c>
      <c r="AS26">
        <v>0</v>
      </c>
      <c r="AT26">
        <v>0</v>
      </c>
      <c r="AU26">
        <v>1</v>
      </c>
      <c r="AV26">
        <v>0</v>
      </c>
      <c r="AW26">
        <v>1</v>
      </c>
      <c r="AX26">
        <v>1</v>
      </c>
      <c r="AY26">
        <v>0</v>
      </c>
      <c r="AZ26">
        <v>0</v>
      </c>
      <c r="BA26">
        <v>0</v>
      </c>
      <c r="BB26">
        <v>1</v>
      </c>
      <c r="BC26">
        <v>0</v>
      </c>
      <c r="BD26">
        <v>1</v>
      </c>
      <c r="BE26">
        <v>1</v>
      </c>
      <c r="BF26">
        <v>0</v>
      </c>
    </row>
    <row r="27" spans="1:58">
      <c r="A27">
        <v>30</v>
      </c>
      <c r="B27">
        <v>1</v>
      </c>
      <c r="C27">
        <v>70</v>
      </c>
      <c r="D27">
        <v>165</v>
      </c>
      <c r="E27">
        <v>0</v>
      </c>
      <c r="F27">
        <v>0</v>
      </c>
      <c r="G27" t="s">
        <v>84</v>
      </c>
      <c r="H27">
        <v>2</v>
      </c>
      <c r="I27">
        <v>3</v>
      </c>
      <c r="J27">
        <v>2</v>
      </c>
      <c r="K27">
        <v>4</v>
      </c>
      <c r="L27">
        <v>2</v>
      </c>
      <c r="N27" s="7">
        <v>0.0301967592592593</v>
      </c>
      <c r="O27">
        <v>1</v>
      </c>
      <c r="P27">
        <v>5</v>
      </c>
      <c r="Q27">
        <v>5</v>
      </c>
      <c r="R27">
        <v>5</v>
      </c>
      <c r="S27">
        <v>1</v>
      </c>
      <c r="T27">
        <v>1</v>
      </c>
      <c r="U27">
        <v>1</v>
      </c>
      <c r="V27">
        <v>1</v>
      </c>
      <c r="W27">
        <v>1</v>
      </c>
      <c r="X27">
        <v>0</v>
      </c>
      <c r="Y27">
        <v>3</v>
      </c>
      <c r="Z27">
        <v>3</v>
      </c>
      <c r="AA27">
        <v>0</v>
      </c>
      <c r="AB27">
        <v>0</v>
      </c>
      <c r="AC27">
        <v>1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1</v>
      </c>
      <c r="AK27">
        <v>2</v>
      </c>
      <c r="AL27">
        <v>2</v>
      </c>
      <c r="AM27">
        <v>1</v>
      </c>
      <c r="AN27">
        <v>1</v>
      </c>
      <c r="AO27">
        <v>1</v>
      </c>
      <c r="AP27">
        <v>2</v>
      </c>
      <c r="AQ27">
        <v>1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</row>
    <row r="28" spans="1:58">
      <c r="A28">
        <v>31</v>
      </c>
      <c r="B28">
        <v>2</v>
      </c>
      <c r="C28">
        <v>67</v>
      </c>
      <c r="D28">
        <v>126</v>
      </c>
      <c r="E28">
        <v>0</v>
      </c>
      <c r="F28">
        <v>0</v>
      </c>
      <c r="G28" t="s">
        <v>85</v>
      </c>
      <c r="H28">
        <v>6</v>
      </c>
      <c r="I28">
        <v>4</v>
      </c>
      <c r="J28">
        <v>3</v>
      </c>
      <c r="K28">
        <v>5</v>
      </c>
      <c r="L28">
        <v>5</v>
      </c>
      <c r="M28">
        <v>50</v>
      </c>
      <c r="N28" s="7">
        <v>0.343912037037037</v>
      </c>
      <c r="O28">
        <v>1</v>
      </c>
      <c r="P28">
        <v>7</v>
      </c>
      <c r="Q28">
        <v>4</v>
      </c>
      <c r="R28">
        <v>3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5</v>
      </c>
      <c r="Z28">
        <v>3</v>
      </c>
      <c r="AA28">
        <v>1</v>
      </c>
      <c r="AB28">
        <v>0</v>
      </c>
      <c r="AC28">
        <v>1</v>
      </c>
      <c r="AD28">
        <v>0</v>
      </c>
      <c r="AE28">
        <v>0</v>
      </c>
      <c r="AF28">
        <v>1</v>
      </c>
      <c r="AG28">
        <v>0</v>
      </c>
      <c r="AH28">
        <v>0</v>
      </c>
      <c r="AI28">
        <v>0</v>
      </c>
      <c r="AJ28">
        <v>1</v>
      </c>
      <c r="AK28">
        <v>1</v>
      </c>
      <c r="AL28">
        <v>1</v>
      </c>
      <c r="AM28">
        <v>1</v>
      </c>
      <c r="AN28">
        <v>2</v>
      </c>
      <c r="AO28">
        <v>0</v>
      </c>
      <c r="AP28">
        <v>1</v>
      </c>
      <c r="AQ28">
        <v>1</v>
      </c>
      <c r="AR28">
        <v>0</v>
      </c>
      <c r="AS28">
        <v>0</v>
      </c>
      <c r="AT28">
        <v>0</v>
      </c>
      <c r="AU28">
        <v>1</v>
      </c>
      <c r="AV28">
        <v>1</v>
      </c>
      <c r="AW28">
        <v>1</v>
      </c>
      <c r="AX28">
        <v>1</v>
      </c>
      <c r="AY28">
        <v>0</v>
      </c>
      <c r="AZ28">
        <v>0</v>
      </c>
      <c r="BA28">
        <v>0</v>
      </c>
      <c r="BB28">
        <v>1</v>
      </c>
      <c r="BC28">
        <v>1</v>
      </c>
      <c r="BD28">
        <v>1</v>
      </c>
      <c r="BE28">
        <v>1</v>
      </c>
      <c r="BF28">
        <v>0</v>
      </c>
    </row>
    <row r="29" spans="1:58">
      <c r="A29">
        <v>32</v>
      </c>
      <c r="B29">
        <v>1</v>
      </c>
      <c r="C29">
        <v>69</v>
      </c>
      <c r="D29">
        <v>143</v>
      </c>
      <c r="E29">
        <v>0</v>
      </c>
      <c r="F29">
        <v>0</v>
      </c>
      <c r="G29" t="s">
        <v>86</v>
      </c>
      <c r="H29">
        <v>3</v>
      </c>
      <c r="I29">
        <v>5</v>
      </c>
      <c r="J29">
        <v>3</v>
      </c>
      <c r="K29">
        <v>1</v>
      </c>
      <c r="L29">
        <v>5</v>
      </c>
      <c r="M29">
        <v>4</v>
      </c>
      <c r="N29" s="7">
        <v>0.0160300925925926</v>
      </c>
      <c r="P29">
        <v>6</v>
      </c>
      <c r="Q29">
        <v>3</v>
      </c>
      <c r="R29">
        <v>7</v>
      </c>
      <c r="S29">
        <v>1</v>
      </c>
      <c r="T29">
        <v>1</v>
      </c>
      <c r="U29">
        <v>0</v>
      </c>
      <c r="V29">
        <v>1</v>
      </c>
      <c r="W29">
        <v>1</v>
      </c>
      <c r="X29">
        <v>1</v>
      </c>
      <c r="Y29">
        <v>2</v>
      </c>
      <c r="Z29">
        <v>1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1</v>
      </c>
      <c r="AG29">
        <v>1</v>
      </c>
      <c r="AH29">
        <v>0</v>
      </c>
      <c r="AI29">
        <v>1</v>
      </c>
      <c r="AJ29">
        <v>1</v>
      </c>
      <c r="AK29">
        <v>3</v>
      </c>
      <c r="AL29">
        <v>3</v>
      </c>
      <c r="AM29">
        <v>2</v>
      </c>
      <c r="AN29">
        <v>2</v>
      </c>
      <c r="AO29">
        <v>5</v>
      </c>
      <c r="AP29">
        <v>4</v>
      </c>
      <c r="AQ29">
        <v>3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0</v>
      </c>
      <c r="BF29">
        <v>0</v>
      </c>
    </row>
    <row r="30" spans="1:58">
      <c r="A30">
        <v>34</v>
      </c>
      <c r="B30">
        <v>2</v>
      </c>
      <c r="C30">
        <v>67</v>
      </c>
      <c r="D30">
        <v>145</v>
      </c>
      <c r="E30">
        <v>0</v>
      </c>
      <c r="F30">
        <v>0</v>
      </c>
      <c r="G30" t="s">
        <v>87</v>
      </c>
      <c r="H30">
        <v>5</v>
      </c>
      <c r="I30">
        <v>5</v>
      </c>
      <c r="J30">
        <v>3</v>
      </c>
      <c r="K30">
        <v>4</v>
      </c>
      <c r="L30">
        <v>4</v>
      </c>
      <c r="N30" s="7">
        <v>0.177280092592593</v>
      </c>
      <c r="O30">
        <v>0</v>
      </c>
      <c r="P30">
        <v>5</v>
      </c>
      <c r="Q30">
        <v>3</v>
      </c>
      <c r="R30">
        <v>7</v>
      </c>
      <c r="S30">
        <v>0</v>
      </c>
      <c r="T30">
        <v>1</v>
      </c>
      <c r="U30">
        <v>1</v>
      </c>
      <c r="V30">
        <v>1</v>
      </c>
      <c r="W30">
        <v>0</v>
      </c>
      <c r="X30">
        <v>0</v>
      </c>
      <c r="Y30">
        <v>4</v>
      </c>
      <c r="Z30">
        <v>2</v>
      </c>
      <c r="AA30">
        <v>0</v>
      </c>
      <c r="AB30">
        <v>0</v>
      </c>
      <c r="AC30">
        <v>1</v>
      </c>
      <c r="AD30">
        <v>0</v>
      </c>
      <c r="AE30">
        <v>0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2</v>
      </c>
      <c r="AN30">
        <v>2</v>
      </c>
      <c r="AO30">
        <v>1</v>
      </c>
      <c r="AP30">
        <v>1</v>
      </c>
      <c r="AR30">
        <v>1</v>
      </c>
      <c r="AS30">
        <v>1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</row>
    <row r="31" spans="1:58">
      <c r="A31" t="s">
        <v>88</v>
      </c>
      <c r="B31" s="6" t="b">
        <f>SUM(B2:B30)&lt;=0</f>
        <v>0</v>
      </c>
      <c r="C31" s="6" t="b">
        <f>SUM(C2:C30)&lt;=0</f>
        <v>0</v>
      </c>
      <c r="D31" s="6" t="b">
        <f>SUM(D2:D30)&lt;=0</f>
        <v>0</v>
      </c>
      <c r="E31" s="6" t="b">
        <f>SUM(E2:E30)&lt;=0</f>
        <v>0</v>
      </c>
      <c r="F31" s="6" t="b">
        <f>SUM(F2:F30)&lt;=0</f>
        <v>0</v>
      </c>
      <c r="G31" s="6" t="b">
        <f>SUM(G2:G30)&lt;=0</f>
        <v>1</v>
      </c>
      <c r="H31" s="6" t="b">
        <f t="shared" ref="H31:AB31" si="0">SUM(H2:H30)&lt;=0</f>
        <v>0</v>
      </c>
      <c r="I31" s="6" t="b">
        <f t="shared" si="0"/>
        <v>0</v>
      </c>
      <c r="J31" s="6" t="b">
        <f t="shared" si="0"/>
        <v>0</v>
      </c>
      <c r="K31" s="6" t="b">
        <f t="shared" si="0"/>
        <v>0</v>
      </c>
      <c r="L31" s="6" t="b">
        <f t="shared" si="0"/>
        <v>0</v>
      </c>
      <c r="M31" s="6" t="b">
        <f t="shared" si="0"/>
        <v>0</v>
      </c>
      <c r="N31" s="6" t="b">
        <f t="shared" si="0"/>
        <v>0</v>
      </c>
      <c r="O31" s="6" t="b">
        <f t="shared" si="0"/>
        <v>0</v>
      </c>
      <c r="P31" s="6" t="b">
        <f t="shared" si="0"/>
        <v>0</v>
      </c>
      <c r="Q31" s="6" t="b">
        <f t="shared" si="0"/>
        <v>0</v>
      </c>
      <c r="R31" s="6" t="b">
        <f t="shared" si="0"/>
        <v>0</v>
      </c>
      <c r="S31" s="6" t="b">
        <f t="shared" si="0"/>
        <v>0</v>
      </c>
      <c r="T31" s="6" t="b">
        <f t="shared" si="0"/>
        <v>0</v>
      </c>
      <c r="U31" s="6" t="b">
        <f t="shared" si="0"/>
        <v>0</v>
      </c>
      <c r="V31" s="6" t="b">
        <f t="shared" si="0"/>
        <v>0</v>
      </c>
      <c r="W31" s="6" t="b">
        <f t="shared" si="0"/>
        <v>0</v>
      </c>
      <c r="X31" s="6" t="b">
        <f t="shared" si="0"/>
        <v>0</v>
      </c>
      <c r="Y31" s="6" t="b">
        <f t="shared" si="0"/>
        <v>0</v>
      </c>
      <c r="Z31" s="6" t="b">
        <f t="shared" si="0"/>
        <v>0</v>
      </c>
      <c r="AA31" s="6" t="b">
        <f t="shared" si="0"/>
        <v>0</v>
      </c>
      <c r="AB31" s="6" t="b">
        <f t="shared" si="0"/>
        <v>0</v>
      </c>
      <c r="AC31" s="6" t="b">
        <f t="shared" ref="AC31:AW31" si="1">SUM(AC2:AC30)&lt;=0</f>
        <v>0</v>
      </c>
      <c r="AD31" s="6" t="b">
        <f t="shared" si="1"/>
        <v>0</v>
      </c>
      <c r="AE31" s="6" t="b">
        <f t="shared" si="1"/>
        <v>1</v>
      </c>
      <c r="AF31" s="6" t="b">
        <f t="shared" si="1"/>
        <v>0</v>
      </c>
      <c r="AG31" s="6" t="b">
        <f t="shared" si="1"/>
        <v>0</v>
      </c>
      <c r="AH31" s="6" t="b">
        <f t="shared" si="1"/>
        <v>0</v>
      </c>
      <c r="AI31" s="6" t="b">
        <f t="shared" si="1"/>
        <v>0</v>
      </c>
      <c r="AJ31" s="6" t="b">
        <f t="shared" si="1"/>
        <v>0</v>
      </c>
      <c r="AK31" s="6" t="b">
        <f t="shared" si="1"/>
        <v>0</v>
      </c>
      <c r="AL31" s="6" t="b">
        <f t="shared" si="1"/>
        <v>0</v>
      </c>
      <c r="AM31" s="6" t="b">
        <f t="shared" si="1"/>
        <v>0</v>
      </c>
      <c r="AN31" s="6" t="b">
        <f t="shared" si="1"/>
        <v>0</v>
      </c>
      <c r="AO31" s="6" t="b">
        <f t="shared" si="1"/>
        <v>0</v>
      </c>
      <c r="AP31" s="6" t="b">
        <f t="shared" si="1"/>
        <v>0</v>
      </c>
      <c r="AQ31" s="6" t="b">
        <f t="shared" si="1"/>
        <v>0</v>
      </c>
      <c r="AR31" s="6" t="b">
        <f t="shared" si="1"/>
        <v>0</v>
      </c>
      <c r="AS31" s="6" t="b">
        <f t="shared" si="1"/>
        <v>0</v>
      </c>
      <c r="AT31" s="6" t="b">
        <f t="shared" si="1"/>
        <v>0</v>
      </c>
      <c r="AU31" s="6" t="b">
        <f t="shared" si="1"/>
        <v>0</v>
      </c>
      <c r="AV31" s="6" t="b">
        <f t="shared" si="1"/>
        <v>0</v>
      </c>
      <c r="AW31" s="6" t="b">
        <f t="shared" si="1"/>
        <v>0</v>
      </c>
      <c r="AX31" s="6" t="b">
        <f>SUM(AX2:AX30)&lt;=0</f>
        <v>0</v>
      </c>
      <c r="AY31" s="6" t="b">
        <f t="shared" ref="AY31:BF31" si="2">SUM(AY2:AY30)&lt;=0</f>
        <v>0</v>
      </c>
      <c r="AZ31" s="6" t="b">
        <f t="shared" si="2"/>
        <v>0</v>
      </c>
      <c r="BA31" s="6" t="b">
        <f t="shared" si="2"/>
        <v>0</v>
      </c>
      <c r="BB31" s="6" t="b">
        <f t="shared" si="2"/>
        <v>0</v>
      </c>
      <c r="BC31" s="6" t="b">
        <f t="shared" si="2"/>
        <v>0</v>
      </c>
      <c r="BD31" s="6" t="b">
        <f t="shared" si="2"/>
        <v>0</v>
      </c>
      <c r="BE31" s="6" t="b">
        <f t="shared" si="2"/>
        <v>0</v>
      </c>
      <c r="BF31" s="6" t="b">
        <f t="shared" si="2"/>
        <v>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8"/>
  <sheetViews>
    <sheetView zoomScale="55" zoomScaleNormal="55" workbookViewId="0">
      <selection activeCell="A3" sqref="A3:C58"/>
    </sheetView>
  </sheetViews>
  <sheetFormatPr defaultColWidth="9.14285714285714" defaultRowHeight="15" outlineLevelCol="2"/>
  <cols>
    <col min="1" max="1" width="189" customWidth="1"/>
    <col min="2" max="2" width="169.352380952381" customWidth="1"/>
    <col min="3" max="3" width="255.714285714286" customWidth="1"/>
  </cols>
  <sheetData>
    <row r="1" s="1" customFormat="1" spans="1:3">
      <c r="A1" s="3" t="s">
        <v>89</v>
      </c>
      <c r="B1" s="3" t="s">
        <v>90</v>
      </c>
      <c r="C1" s="1" t="s">
        <v>91</v>
      </c>
    </row>
    <row r="2" s="2" customFormat="1" spans="1:3">
      <c r="A2" t="s">
        <v>1</v>
      </c>
      <c r="B2" t="s">
        <v>92</v>
      </c>
      <c r="C2" t="s">
        <v>93</v>
      </c>
    </row>
    <row r="3" spans="1:3">
      <c r="A3" t="s">
        <v>3</v>
      </c>
      <c r="B3" t="s">
        <v>94</v>
      </c>
      <c r="C3" t="s">
        <v>95</v>
      </c>
    </row>
    <row r="4" spans="1:3">
      <c r="A4" t="s">
        <v>4</v>
      </c>
      <c r="B4" t="s">
        <v>96</v>
      </c>
      <c r="C4" t="s">
        <v>97</v>
      </c>
    </row>
    <row r="5" spans="1:3">
      <c r="A5" t="s">
        <v>6</v>
      </c>
      <c r="B5" t="s">
        <v>98</v>
      </c>
      <c r="C5" t="s">
        <v>99</v>
      </c>
    </row>
    <row r="6" spans="1:3">
      <c r="A6" t="s">
        <v>7</v>
      </c>
      <c r="B6" t="s">
        <v>100</v>
      </c>
      <c r="C6" t="s">
        <v>99</v>
      </c>
    </row>
    <row r="7" spans="1:3">
      <c r="A7" t="s">
        <v>8</v>
      </c>
      <c r="B7" t="s">
        <v>101</v>
      </c>
      <c r="C7" t="s">
        <v>102</v>
      </c>
    </row>
    <row r="8" spans="1:3">
      <c r="A8" t="s">
        <v>9</v>
      </c>
      <c r="B8" t="s">
        <v>103</v>
      </c>
      <c r="C8" t="s">
        <v>104</v>
      </c>
    </row>
    <row r="9" spans="1:3">
      <c r="A9" t="s">
        <v>10</v>
      </c>
      <c r="B9" t="s">
        <v>105</v>
      </c>
      <c r="C9" t="s">
        <v>106</v>
      </c>
    </row>
    <row r="10" spans="1:3">
      <c r="A10" t="s">
        <v>11</v>
      </c>
      <c r="B10" t="s">
        <v>107</v>
      </c>
      <c r="C10" t="s">
        <v>108</v>
      </c>
    </row>
    <row r="11" spans="1:3">
      <c r="A11" t="s">
        <v>12</v>
      </c>
      <c r="B11" t="s">
        <v>109</v>
      </c>
      <c r="C11" t="s">
        <v>110</v>
      </c>
    </row>
    <row r="12" spans="1:3">
      <c r="A12" t="s">
        <v>13</v>
      </c>
      <c r="B12" t="s">
        <v>111</v>
      </c>
      <c r="C12" t="s">
        <v>112</v>
      </c>
    </row>
    <row r="13" spans="1:3">
      <c r="A13" t="s">
        <v>14</v>
      </c>
      <c r="B13" t="s">
        <v>113</v>
      </c>
      <c r="C13" t="s">
        <v>114</v>
      </c>
    </row>
    <row r="14" spans="1:3">
      <c r="A14" t="s">
        <v>15</v>
      </c>
      <c r="B14" t="s">
        <v>115</v>
      </c>
      <c r="C14" t="s">
        <v>116</v>
      </c>
    </row>
    <row r="15" spans="1:3">
      <c r="A15" t="s">
        <v>16</v>
      </c>
      <c r="B15" t="s">
        <v>117</v>
      </c>
      <c r="C15" t="s">
        <v>99</v>
      </c>
    </row>
    <row r="16" spans="1:3">
      <c r="A16" t="s">
        <v>17</v>
      </c>
      <c r="B16" t="s">
        <v>118</v>
      </c>
      <c r="C16" t="s">
        <v>119</v>
      </c>
    </row>
    <row r="17" spans="1:3">
      <c r="A17" t="s">
        <v>18</v>
      </c>
      <c r="B17" t="s">
        <v>120</v>
      </c>
      <c r="C17" t="s">
        <v>121</v>
      </c>
    </row>
    <row r="18" spans="1:3">
      <c r="A18" t="s">
        <v>19</v>
      </c>
      <c r="B18" t="s">
        <v>122</v>
      </c>
      <c r="C18" t="s">
        <v>123</v>
      </c>
    </row>
    <row r="19" spans="1:3">
      <c r="A19" t="s">
        <v>20</v>
      </c>
      <c r="B19" s="4" t="s">
        <v>124</v>
      </c>
      <c r="C19" t="s">
        <v>125</v>
      </c>
    </row>
    <row r="20" spans="1:3">
      <c r="A20" t="s">
        <v>21</v>
      </c>
      <c r="B20" s="4"/>
      <c r="C20" t="s">
        <v>126</v>
      </c>
    </row>
    <row r="21" spans="1:3">
      <c r="A21" t="s">
        <v>22</v>
      </c>
      <c r="B21" s="4"/>
      <c r="C21" t="s">
        <v>127</v>
      </c>
    </row>
    <row r="22" spans="1:3">
      <c r="A22" t="s">
        <v>23</v>
      </c>
      <c r="B22" s="4"/>
      <c r="C22" t="s">
        <v>128</v>
      </c>
    </row>
    <row r="23" spans="1:3">
      <c r="A23" t="s">
        <v>24</v>
      </c>
      <c r="B23" s="4"/>
      <c r="C23" t="s">
        <v>129</v>
      </c>
    </row>
    <row r="24" spans="1:3">
      <c r="A24" t="s">
        <v>25</v>
      </c>
      <c r="B24" s="4"/>
      <c r="C24" t="s">
        <v>130</v>
      </c>
    </row>
    <row r="25" spans="1:3">
      <c r="A25" t="s">
        <v>26</v>
      </c>
      <c r="B25" t="s">
        <v>131</v>
      </c>
      <c r="C25" t="s">
        <v>132</v>
      </c>
    </row>
    <row r="26" spans="1:3">
      <c r="A26" t="s">
        <v>27</v>
      </c>
      <c r="B26" t="s">
        <v>133</v>
      </c>
      <c r="C26" t="s">
        <v>134</v>
      </c>
    </row>
    <row r="27" spans="1:3">
      <c r="A27" t="s">
        <v>28</v>
      </c>
      <c r="B27" s="4" t="s">
        <v>135</v>
      </c>
      <c r="C27" t="s">
        <v>136</v>
      </c>
    </row>
    <row r="28" spans="1:3">
      <c r="A28" t="s">
        <v>29</v>
      </c>
      <c r="B28" s="4"/>
      <c r="C28" t="s">
        <v>137</v>
      </c>
    </row>
    <row r="29" spans="1:3">
      <c r="A29" t="s">
        <v>30</v>
      </c>
      <c r="B29" s="4"/>
      <c r="C29" t="s">
        <v>138</v>
      </c>
    </row>
    <row r="30" spans="1:3">
      <c r="A30" t="s">
        <v>31</v>
      </c>
      <c r="B30" s="4"/>
      <c r="C30" t="s">
        <v>139</v>
      </c>
    </row>
    <row r="31" spans="1:3">
      <c r="A31" t="s">
        <v>32</v>
      </c>
      <c r="B31" s="4"/>
      <c r="C31" t="s">
        <v>140</v>
      </c>
    </row>
    <row r="32" spans="1:3">
      <c r="A32" t="s">
        <v>33</v>
      </c>
      <c r="B32" s="5" t="s">
        <v>141</v>
      </c>
      <c r="C32" t="s">
        <v>142</v>
      </c>
    </row>
    <row r="33" spans="1:3">
      <c r="A33" t="s">
        <v>34</v>
      </c>
      <c r="B33" s="5"/>
      <c r="C33" t="s">
        <v>143</v>
      </c>
    </row>
    <row r="34" spans="1:3">
      <c r="A34" t="s">
        <v>35</v>
      </c>
      <c r="B34" s="5"/>
      <c r="C34" t="s">
        <v>144</v>
      </c>
    </row>
    <row r="35" spans="1:3">
      <c r="A35" t="s">
        <v>36</v>
      </c>
      <c r="B35" s="5"/>
      <c r="C35" t="s">
        <v>145</v>
      </c>
    </row>
    <row r="36" spans="1:3">
      <c r="A36" t="s">
        <v>37</v>
      </c>
      <c r="B36" t="s">
        <v>146</v>
      </c>
      <c r="C36" t="s">
        <v>99</v>
      </c>
    </row>
    <row r="37" spans="1:3">
      <c r="A37" t="s">
        <v>38</v>
      </c>
      <c r="B37" t="s">
        <v>146</v>
      </c>
      <c r="C37" t="s">
        <v>147</v>
      </c>
    </row>
    <row r="38" spans="1:3">
      <c r="A38" t="s">
        <v>39</v>
      </c>
      <c r="B38" t="s">
        <v>148</v>
      </c>
      <c r="C38" t="s">
        <v>149</v>
      </c>
    </row>
    <row r="39" spans="1:3">
      <c r="A39" t="s">
        <v>40</v>
      </c>
      <c r="B39" t="s">
        <v>150</v>
      </c>
      <c r="C39" t="s">
        <v>151</v>
      </c>
    </row>
    <row r="40" spans="1:3">
      <c r="A40" t="s">
        <v>41</v>
      </c>
      <c r="B40" t="s">
        <v>152</v>
      </c>
      <c r="C40" t="s">
        <v>153</v>
      </c>
    </row>
    <row r="41" spans="1:3">
      <c r="A41" t="s">
        <v>42</v>
      </c>
      <c r="B41" t="s">
        <v>154</v>
      </c>
      <c r="C41" t="s">
        <v>155</v>
      </c>
    </row>
    <row r="42" spans="1:3">
      <c r="A42" t="s">
        <v>43</v>
      </c>
      <c r="B42" t="s">
        <v>156</v>
      </c>
      <c r="C42" t="s">
        <v>157</v>
      </c>
    </row>
    <row r="43" spans="1:3">
      <c r="A43" t="s">
        <v>44</v>
      </c>
      <c r="B43" t="s">
        <v>158</v>
      </c>
      <c r="C43" t="s">
        <v>159</v>
      </c>
    </row>
    <row r="44" spans="1:3">
      <c r="A44" t="s">
        <v>45</v>
      </c>
      <c r="B44" s="5" t="s">
        <v>160</v>
      </c>
      <c r="C44" t="s">
        <v>161</v>
      </c>
    </row>
    <row r="45" spans="1:3">
      <c r="A45" t="s">
        <v>46</v>
      </c>
      <c r="B45" s="5"/>
      <c r="C45" t="s">
        <v>162</v>
      </c>
    </row>
    <row r="46" spans="1:3">
      <c r="A46" t="s">
        <v>47</v>
      </c>
      <c r="B46" s="5"/>
      <c r="C46" t="s">
        <v>163</v>
      </c>
    </row>
    <row r="47" spans="1:3">
      <c r="A47" t="s">
        <v>48</v>
      </c>
      <c r="B47" s="5"/>
      <c r="C47" t="s">
        <v>164</v>
      </c>
    </row>
    <row r="48" spans="1:3">
      <c r="A48" t="s">
        <v>49</v>
      </c>
      <c r="B48" s="5"/>
      <c r="C48" t="s">
        <v>165</v>
      </c>
    </row>
    <row r="49" spans="1:3">
      <c r="A49" t="s">
        <v>50</v>
      </c>
      <c r="B49" s="5"/>
      <c r="C49" t="s">
        <v>166</v>
      </c>
    </row>
    <row r="50" spans="1:3">
      <c r="A50" t="s">
        <v>51</v>
      </c>
      <c r="B50" s="5"/>
      <c r="C50" t="s">
        <v>167</v>
      </c>
    </row>
    <row r="51" spans="1:3">
      <c r="A51" t="s">
        <v>53</v>
      </c>
      <c r="B51" s="5"/>
      <c r="C51" t="s">
        <v>161</v>
      </c>
    </row>
    <row r="52" spans="1:3">
      <c r="A52" t="s">
        <v>54</v>
      </c>
      <c r="B52" s="5"/>
      <c r="C52" t="s">
        <v>162</v>
      </c>
    </row>
    <row r="53" spans="1:3">
      <c r="A53" t="s">
        <v>55</v>
      </c>
      <c r="B53" s="5"/>
      <c r="C53" t="s">
        <v>163</v>
      </c>
    </row>
    <row r="54" spans="1:3">
      <c r="A54" t="s">
        <v>56</v>
      </c>
      <c r="B54" s="5"/>
      <c r="C54" t="s">
        <v>164</v>
      </c>
    </row>
    <row r="55" spans="1:3">
      <c r="A55" t="s">
        <v>57</v>
      </c>
      <c r="B55" s="5"/>
      <c r="C55" t="s">
        <v>165</v>
      </c>
    </row>
    <row r="56" spans="1:3">
      <c r="A56" t="s">
        <v>58</v>
      </c>
      <c r="B56" s="5"/>
      <c r="C56" t="s">
        <v>166</v>
      </c>
    </row>
    <row r="57" spans="1:3">
      <c r="A57" t="s">
        <v>59</v>
      </c>
      <c r="B57" s="5"/>
      <c r="C57" t="s">
        <v>167</v>
      </c>
    </row>
    <row r="58" spans="1:3">
      <c r="A58" t="s">
        <v>60</v>
      </c>
      <c r="B58" s="5"/>
      <c r="C58" t="s">
        <v>168</v>
      </c>
    </row>
  </sheetData>
  <mergeCells count="4">
    <mergeCell ref="B19:B24"/>
    <mergeCell ref="B27:B31"/>
    <mergeCell ref="B32:B35"/>
    <mergeCell ref="B44:B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Original</vt:lpstr>
      <vt:lpstr>Null removed</vt:lpstr>
      <vt:lpstr>Dictionary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Research Intern</cp:lastModifiedBy>
  <dcterms:created xsi:type="dcterms:W3CDTF">2026-04-13T14:27:58Z</dcterms:created>
  <dcterms:modified xsi:type="dcterms:W3CDTF">2026-04-13T17:13:47Z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E31A3CB893734CC282AE28FC24A0612B_13</vt:lpwstr>
  </property>
  <property fmtid="{D5CDD505-2E9C-101B-9397-08002B2CF9AE}" pid="3" name="KSOProductBuildVer">
    <vt:lpwstr>1033-12.2.0.23196</vt:lpwstr>
  </property>
</Properties>
</file>